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120" yWindow="-120" windowWidth="29040" windowHeight="15720" tabRatio="500"/>
  </bookViews>
  <sheets>
    <sheet name="1.Pastatų sūkurimas. Poreikiai" sheetId="4" r:id="rId1"/>
    <sheet name="2.Pastatų sūkurimas. Poreikiai" sheetId="10" r:id="rId2"/>
    <sheet name="3. Pastatų sūkurimas." sheetId="9" r:id="rId3"/>
    <sheet name="4. Pastatų sūkurimas." sheetId="8" r:id="rId4"/>
    <sheet name="5. Statinių sūkurimas." sheetId="7" r:id="rId5"/>
  </sheets>
  <definedNames>
    <definedName name="_msoanchor_1" localSheetId="1">'2.Pastatų sūkurimas. Poreikiai'!#REF!</definedName>
    <definedName name="_msoanchor_1" localSheetId="2">'1.Pastatų sūkurimas. Poreikiai'!#REF!</definedName>
    <definedName name="_msoanchor_1" localSheetId="3">'1.Pastatų sūkurimas. Poreikiai'!#REF!</definedName>
    <definedName name="_msoanchor_1" localSheetId="4">'1.Pastatų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6" i="10" l="1"/>
  <c r="I58" i="4" l="1"/>
  <c r="I46" i="4"/>
  <c r="K84" i="4"/>
  <c r="I84" i="4"/>
  <c r="G84" i="4"/>
  <c r="F84" i="4"/>
  <c r="E84" i="4"/>
  <c r="D84" i="4"/>
  <c r="C84" i="4"/>
  <c r="K72" i="4"/>
  <c r="I72" i="4"/>
  <c r="G72" i="4"/>
  <c r="F72" i="4"/>
  <c r="E72" i="4"/>
  <c r="D72" i="4"/>
  <c r="C72" i="4"/>
  <c r="K67" i="4"/>
  <c r="I67" i="4"/>
  <c r="G67" i="4"/>
  <c r="F67" i="4"/>
  <c r="E67" i="4"/>
  <c r="D67" i="4"/>
  <c r="C67" i="4"/>
  <c r="K58" i="4"/>
  <c r="G58" i="4"/>
  <c r="F58" i="4"/>
  <c r="E58" i="4"/>
  <c r="D58" i="4"/>
  <c r="C58" i="4"/>
  <c r="K46" i="4"/>
  <c r="G46" i="4"/>
  <c r="F46" i="4"/>
  <c r="E46" i="4"/>
  <c r="D46" i="4"/>
  <c r="C46" i="4"/>
  <c r="K37" i="4"/>
  <c r="I37" i="4"/>
  <c r="G37" i="4"/>
  <c r="F37" i="4"/>
  <c r="E37" i="4"/>
  <c r="D37" i="4"/>
  <c r="C37" i="4"/>
  <c r="K32" i="4"/>
  <c r="I32" i="4"/>
  <c r="G32" i="4"/>
  <c r="F32" i="4"/>
  <c r="E32" i="4"/>
  <c r="D32" i="4"/>
  <c r="C32" i="4"/>
  <c r="K27" i="4"/>
  <c r="I27" i="4"/>
  <c r="G27" i="4"/>
  <c r="F27" i="4"/>
  <c r="E27" i="4"/>
  <c r="D27" i="4"/>
  <c r="C27" i="4"/>
  <c r="K14" i="4"/>
  <c r="I14" i="4"/>
  <c r="G14" i="4"/>
  <c r="F14" i="4"/>
  <c r="E14" i="4"/>
  <c r="E41" i="4" s="1"/>
  <c r="D14" i="4"/>
  <c r="C14" i="4"/>
  <c r="K47" i="10"/>
  <c r="I47" i="10"/>
  <c r="K40" i="10"/>
  <c r="I40" i="10"/>
  <c r="G40" i="10"/>
  <c r="G47" i="10" s="1"/>
  <c r="F40" i="10"/>
  <c r="E40" i="10"/>
  <c r="D40" i="10"/>
  <c r="C40" i="10"/>
  <c r="K26" i="10"/>
  <c r="G26" i="10"/>
  <c r="F26" i="10"/>
  <c r="E26" i="10"/>
  <c r="D26" i="10"/>
  <c r="C26" i="10"/>
  <c r="K21" i="10"/>
  <c r="I21" i="10"/>
  <c r="G21" i="10"/>
  <c r="F21" i="10"/>
  <c r="E21" i="10"/>
  <c r="D21" i="10"/>
  <c r="C21" i="10"/>
  <c r="K14" i="10"/>
  <c r="I14" i="10"/>
  <c r="G14" i="10"/>
  <c r="F14" i="10"/>
  <c r="F47" i="10" s="1"/>
  <c r="E14" i="10"/>
  <c r="E47" i="10" s="1"/>
  <c r="D14" i="10"/>
  <c r="D47" i="10" s="1"/>
  <c r="C14" i="10"/>
  <c r="C47" i="10" s="1"/>
  <c r="E76" i="4" l="1"/>
  <c r="F41" i="4"/>
  <c r="C41" i="4"/>
  <c r="I41" i="4"/>
  <c r="I76" i="4"/>
  <c r="F76" i="4"/>
  <c r="K76" i="4"/>
  <c r="C76" i="4"/>
  <c r="D41" i="4"/>
  <c r="G41" i="4"/>
  <c r="K41" i="4"/>
  <c r="G76" i="4"/>
  <c r="D76" i="4"/>
</calcChain>
</file>

<file path=xl/sharedStrings.xml><?xml version="1.0" encoding="utf-8"?>
<sst xmlns="http://schemas.openxmlformats.org/spreadsheetml/2006/main" count="1322" uniqueCount="376">
  <si>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</si>
  <si>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</si>
  <si>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</si>
  <si>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</si>
  <si>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</si>
  <si>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</si>
  <si>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</si>
  <si>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</si>
  <si>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</si>
  <si>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</si>
  <si>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</si>
  <si>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</si>
  <si>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</si>
  <si>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</si>
  <si>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</si>
  <si>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</si>
  <si>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</si>
  <si>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</si>
  <si>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</si>
  <si>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</si>
  <si>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</si>
  <si>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</si>
  <si>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</si>
  <si>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</si>
  <si>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</si>
  <si>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</si>
  <si>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</si>
  <si>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</si>
  <si>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</si>
  <si>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</si>
  <si>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</si>
  <si>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</si>
  <si>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</si>
  <si>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</si>
  <si>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</si>
  <si>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</si>
  <si>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</si>
  <si>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</si>
  <si>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</si>
  <si>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</si>
  <si>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</si>
  <si>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</si>
  <si>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</si>
  <si>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</si>
  <si>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</si>
  <si>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</si>
  <si>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</si>
  <si>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</si>
  <si>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</si>
  <si>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</si>
  <si>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</si>
  <si>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</si>
  <si>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</si>
  <si>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</si>
  <si>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</si>
  <si>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</si>
  <si>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</si>
  <si>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</si>
  <si>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</si>
  <si>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</si>
  <si>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</si>
  <si>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</si>
  <si>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</si>
  <si>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</si>
  <si>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</si>
  <si>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</si>
  <si>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</si>
  <si>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</si>
  <si>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</si>
  <si>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</si>
  <si>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</si>
  <si>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</si>
  <si>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</si>
  <si>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</si>
  <si>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</si>
  <si>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</si>
  <si>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</si>
  <si>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</si>
  <si>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</si>
  <si>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</si>
  <si>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</si>
  <si>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</si>
  <si>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</si>
  <si>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</si>
  <si>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1 darbalapis. Pastatų sūkurimas. Poreikiai</t>
  </si>
  <si>
    <t>Darbo kabinetas</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</si>
  <si>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</si>
  <si>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</si>
  <si>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</si>
  <si>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</si>
  <si>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</si>
  <si>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</si>
  <si>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</si>
  <si>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</si>
  <si>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</si>
  <si>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</si>
  <si>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</si>
  <si>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</si>
  <si>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</si>
  <si>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</si>
  <si>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</si>
  <si>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C</t>
  </si>
  <si>
    <t>2.1.</t>
  </si>
  <si>
    <t>2.2.</t>
  </si>
  <si>
    <t>2.3.</t>
  </si>
  <si>
    <t>2.4.</t>
  </si>
  <si>
    <t xml:space="preserve">Šildymo sistemos bei įrenginiai </t>
  </si>
  <si>
    <t>Vėdinimo sistemos ir įrenginiai</t>
  </si>
  <si>
    <t>Vėsinimo (oro kondicionavimas) sistemos ir įrenginiai</t>
  </si>
  <si>
    <t>Vandentiekio ir nuotekų šalinimo sistemos ir įrenginiai</t>
  </si>
  <si>
    <t>2.5.</t>
  </si>
  <si>
    <t>Vandens apskaitos įrengimas</t>
  </si>
  <si>
    <t>2.6.</t>
  </si>
  <si>
    <t>1.1.</t>
  </si>
  <si>
    <t>1.2.</t>
  </si>
  <si>
    <t>1.3.</t>
  </si>
  <si>
    <t>2.7.</t>
  </si>
  <si>
    <t>2.9.</t>
  </si>
  <si>
    <t>Šalto vandens sistema</t>
  </si>
  <si>
    <t>Karšto vandens sistemos ir įrenginiai</t>
  </si>
  <si>
    <t>Buitinių nuotekų sistemos ir įrenginiai</t>
  </si>
  <si>
    <t>Paviršinių nuotekų šalinimo, lietaus nuotekų sistemos ir įrenginiai</t>
  </si>
  <si>
    <t>2.10.</t>
  </si>
  <si>
    <t>2.11.</t>
  </si>
  <si>
    <t>Sanitariniai prietaisai</t>
  </si>
  <si>
    <t>2.13.</t>
  </si>
  <si>
    <t>2.14.</t>
  </si>
  <si>
    <t>2.15.</t>
  </si>
  <si>
    <t>2.16.</t>
  </si>
  <si>
    <t>1.4.</t>
  </si>
  <si>
    <t>1.5.</t>
  </si>
  <si>
    <t>1.6.</t>
  </si>
  <si>
    <t>1.7.</t>
  </si>
  <si>
    <t>1.8.</t>
  </si>
  <si>
    <t>1.9.</t>
  </si>
  <si>
    <t>1.10.</t>
  </si>
  <si>
    <t>1.11.</t>
  </si>
  <si>
    <t>1.12.</t>
  </si>
  <si>
    <t>1.13.</t>
  </si>
  <si>
    <t>1.14.</t>
  </si>
  <si>
    <t>1.15.</t>
  </si>
  <si>
    <t>1.16.</t>
  </si>
  <si>
    <t>1.17.</t>
  </si>
  <si>
    <t>1.18.</t>
  </si>
  <si>
    <t>2.17.</t>
  </si>
  <si>
    <t>2.18.</t>
  </si>
  <si>
    <t>2.19.</t>
  </si>
  <si>
    <t>2.20.</t>
  </si>
  <si>
    <t>2.21.</t>
  </si>
  <si>
    <t>Kompiuterių ir telefonų tinklai</t>
  </si>
  <si>
    <t>Privatus partneris turi pasiūlyti sprendinius, leidžiančius greitai ir patogiai išdžiovinti palapinės (ne mažiau kaip 10 vnt. dešimties vietų, ir/arba ne mažiau kaip 3 vnt. 30 vietų palapinių vienu metu). Palapinių matmenys: 10 vietų palapinės Ilgis 5 m, plotis 3,7 m, aukštis 2 m, svoris 70 kg (sausos).</t>
  </si>
  <si>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cokolio sprendinius, apdailos medžiagų ir kt.</t>
    </r>
  </si>
  <si>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</si>
  <si>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vitrinas, duris, vartus,  įskaitant palanges, apvadus, furnitūrą,  pavaros mechanizmus, mikroventiliacijos  elementus ir kitus įrengtus elementus.</t>
    </r>
  </si>
  <si>
    <t xml:space="preserve">Dalyvis pateikia informaciją apie stoglangių, stogų liukų, įskaitant  apvadus, furnitūrą,  pavaros mechanizmus, ventiliacijos elementus ir kitus įrengtus elementus. </t>
  </si>
  <si>
    <r>
      <t xml:space="preserve">Turi būti užtikrintas lietaus vandens nuvedimas nuo konstrukcijų ir surenkamas, bei kanalizuojamas pagal išduotas nuotekų tinklų prijungimo sąlygas. </t>
    </r>
    <r>
      <rPr>
        <b/>
        <sz val="12"/>
        <rFont val="Times New Roman"/>
        <family val="1"/>
        <charset val="186"/>
      </rPr>
      <t xml:space="preserve">                                                                                                                                                                                            Dalyvis pateikia aprašymą - nutekamųjų vandenų vamzdynai,  nutekamųjų vandenų surinkimo įrenginiai, nutekamųjų vandenų apdorojimo įrenginiai ir kt.</t>
    </r>
  </si>
  <si>
    <r>
      <t xml:space="preserve">1. Vandens tiekimo sistema turi užtikrinti, kad vanduo būtų tiekiamas į visus vandens naudojimo taškus pagal slėgio, srauto spartos ir naudojamo vandens savybių reikalavimus, pikinius vandens suvartojimus vienu metu bei numatytą Karinio dalinio Objektų paskirtį.                                                                                                                                                                                                2. Būtina įrengti sunaudojamo vandens matavimo apskaitos įrenginius su nuotolinio nuskaitymo funkcija. Siekiant užtikrinti reikalaujamus vandens suvartojimo rodiklius ir priešgaisrinės vandens tiekimo sistemos poreikius, būtina parinkti ir įrengti atitinkamą įrangą.                                                                                                                                                                                                                               </t>
    </r>
    <r>
      <rPr>
        <b/>
        <sz val="12"/>
        <rFont val="Times New Roman"/>
        <family val="1"/>
        <charset val="186"/>
      </rPr>
      <t>Dalyvis pateikia informaciją apie vandens tiekimo vamzdynus, sanitarinius objektus, filtrus, karšto vandens tiekimą, apskaitą ir kt.</t>
    </r>
  </si>
  <si>
    <t>Dalyvis pateikia informaciją apie kita įrangą, nevertintą prie išvardintų vandentiekio ir nuotekų šalinimo sistemų.</t>
  </si>
  <si>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</si>
  <si>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t>Dalyvis pateikia informaciją apie gaisro aptikimo ir priešgaisrinės signalizacijos sistemas.</t>
  </si>
  <si>
    <t>2.22.</t>
  </si>
  <si>
    <t>2.23.</t>
  </si>
  <si>
    <t>2.24.</t>
  </si>
  <si>
    <t>2.25.</t>
  </si>
  <si>
    <t>2.26.</t>
  </si>
  <si>
    <t>1.19.</t>
  </si>
  <si>
    <t>1.20.</t>
  </si>
  <si>
    <t>1.21.</t>
  </si>
  <si>
    <r>
      <t xml:space="preserve">1. Akustinis triukšmas bendro naudojimo patalpose turi būti ne didesnis kaip 85 dBA, darbo kabinetuose ir posėdžių salėse – iki 50 dBA, miegamosiose zonose iki 32 dBA.
2. Specialiose patalpose su didele ar vidutine skysčių kaupimosi galimybe, turi būti įrengtas grindų nuolydis skysčių savaiminiam susirinkimui į nuotekų sistemą.
3. Grindų dangos turi atitikti naudojimo paskirtį pagal patalpų ar erdvių, kuriose jos įrengiamos naudojimo pobūdį.
4. Perdangos turi būti suprojektuotos atlaikyti savojo svorio bei eksploatacines naudojimo apkrovas atsižvelgiant į patalpų paskirtį.
</t>
    </r>
    <r>
      <rPr>
        <b/>
        <sz val="12"/>
        <rFont val="Times New Roman"/>
        <family val="1"/>
        <charset val="186"/>
      </rPr>
      <t>Dalyvis pateikia informacija apie perdangų konstrukciją (izoliacijus tipus, sluoksnius ir kt.)</t>
    </r>
    <r>
      <rPr>
        <sz val="12"/>
        <rFont val="Times New Roman"/>
        <family val="1"/>
        <charset val="186"/>
      </rPr>
      <t xml:space="preserve">
</t>
    </r>
  </si>
  <si>
    <r>
      <t xml:space="preserve">1. Turi būti įrengtos priemonės apsaugančios nuo varveklių susidarymo;                                                                                                     2. Stogus turi būti patogu prižiūrėti, ant jų turi būti įrengti techninės priežiūros takai ir platformos. Prieiga prie stogo turi būti lengva, bet apribota saugumo priemonėmis, kad ant jo negalėtų patekti leidimo neturintys asmenys;
3. Vanduo nuo pastato stogo turi būti nuleidžiamas taip, kad nepakenktų pastato konstrukcijoms, keliams, šaligatviams, greta esantiems statiniams, nedarytų žalos gamtai, nuvestas į požeminę lietaus kanalizacijos sistemą.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priešgaisrines kopėčias ir kt.</t>
    </r>
  </si>
  <si>
    <r>
      <t xml:space="preserve">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</si>
  <si>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vidinių sienų sprendinius, įskaitant  konstrukcijas, izoliaciją, apdailos sluoksnius ir kt.</t>
    </r>
  </si>
  <si>
    <r>
      <t xml:space="preserve">1. 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2. Grindų ir laiptų paviršiai turi būti neslidūs, lengvai valomi, bei atsparūs drėgnam valymui ir dezinfekavimui naudojamoms cheminėms medžiagoms.                                                                                                                                                                                                            </t>
    </r>
    <r>
      <rPr>
        <b/>
        <sz val="12"/>
        <rFont val="Times New Roman"/>
        <family val="1"/>
        <charset val="186"/>
      </rPr>
      <t xml:space="preserve">Dalyvis pateikia informaciją apie grindų tipą, konstrukcijas, apdailą. Išskiriamos pagrindinės patalpų grupės - koridoriai, holai, administracinės patalpos, tarnybinės patalpos, techninės pagalbinės patalpos ir kt. </t>
    </r>
  </si>
  <si>
    <r>
      <rPr>
        <sz val="12"/>
        <rFont val="Times New Roman"/>
        <family val="1"/>
        <charset val="186"/>
      </rPr>
      <t>1. Vidinės durys, priklausomai nuo paskirties, saugumo ir varstymo ciklų skaičiaus - metalinės, plastikinės, aliumininės arba medinės (faneruotos). Furnitūra turi būti pritaikyta pagal patalpų paskirtį.                                                                                                                2.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3. Patekimo iš išorės kontrolė ir valdymas bus atliekami visoms darbo ir kitų kabinetų durims, išėjimo iš vidaus valdymas numatomas rankena / mygtuku. Esant reikalui durys gali būti rakinamos mechaniniu užraktu. Į nustatytas zonas</t>
    </r>
    <r>
      <rPr>
        <b/>
        <sz val="12"/>
        <color rgb="FFFF0000"/>
        <rFont val="Times New Roman"/>
        <family val="1"/>
        <charset val="186"/>
      </rPr>
      <t xml:space="preserve"> ((detaliai aprašomi 2 priedėlyje ,,Pastatų, statinių ir teritorijos specifikacijos) </t>
    </r>
    <r>
      <rPr>
        <sz val="12"/>
        <rFont val="Times New Roman"/>
        <family val="1"/>
        <charset val="186"/>
      </rPr>
      <t xml:space="preserve">patekimas turi būti ribojamas.                                                                   4.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5.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6.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rFont val="Times New Roman"/>
        <family val="1"/>
        <charset val="186"/>
      </rPr>
      <t xml:space="preserve">Dalyvis pateikia informaciją apie vidaus patalpų langus, vitrinas, duris, vartus, įskaitant palanges, apvadus, furnitūrą,  pavaros mechanizmus ir kitus įrengtus elementus.        </t>
    </r>
  </si>
  <si>
    <r>
      <t xml:space="preserve">Lauko laiptų turėklai, porankiai, sandūros ir uždengimo elementai turi būti montuojami iš nerūdijančio plieno vamzdžių. Lauko laiptų turėklai, porankiai, sandūros ir uždengimo elementai turi būti iš nerūdijančio plieno.                                                                                  </t>
    </r>
    <r>
      <rPr>
        <b/>
        <sz val="12"/>
        <rFont val="Times New Roman"/>
        <family val="1"/>
        <charset val="186"/>
      </rPr>
      <t xml:space="preserve">Dalyvis pateikia informaciją apie grotų, turėklų, porankių, dekorą ir uždengimo elementus (šviesduobių uždengimą, kojų valymo groteles ir kt.). </t>
    </r>
  </si>
  <si>
    <r>
      <rPr>
        <sz val="12"/>
        <rFont val="Times New Roman"/>
        <family val="1"/>
        <charset val="186"/>
      </rPr>
      <t>1. Darbo kabinetuose, serverinėse turi būti įrengta oro kondicionavimo sistema.                                                                                                           2.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t>
    </r>
    <r>
      <rPr>
        <i/>
        <sz val="12"/>
        <color rgb="FFFF0000"/>
        <rFont val="Times New Roman"/>
        <family val="1"/>
        <charset val="186"/>
      </rPr>
      <t xml:space="preserve">
</t>
    </r>
    <r>
      <rPr>
        <sz val="12"/>
        <rFont val="Times New Roman"/>
        <family val="1"/>
        <charset val="186"/>
      </rPr>
      <t xml:space="preserve">Serverinės ir nepertraukiamos maitinimo šaltinių patalpoje numatyti atskirą vėdinimo sistemą, šiose patalpose neturi būtinumatoma įrengti inžinerinių sistemų, tiesiogiai nesusijusių su šiomis patalpomis. Patalpos turi būti apsaugotos nuo užliejimo vandeniu.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</si>
  <si>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r>
      <t xml:space="preserve">1. Vėsinimo sistemos sudedamosios dalys turi turėti antikodensacinį izoliacinį sluoksnį;                                                                                       2. Vandens vėsinimo sistemos skirstytuvai (kasetės, kondicionavimo vamzdžių įranga, laikikliai) laisvai pasiekiamose vietose turi turėti reguliavimo ir užtvarinius vožtuvus, kad būtų galima eksploatuoti ir kontroliuoti sistemą;                                                                       3. Sistema turi būti prijungta prie bendrosios Karinio dalinio valdymo sistemos;                                                                                                  4. Serverių patalpoms aušinti turi būti įrengti tiksliai valdomi oro kondicionieriai, veikiantys žemoje lauko temperatūroje, taip pat oro tiekimo ir išsiurbimo sistema, prijungta prie pastato valdymo sistemos;                                                                                                                    5. Rekomenduojama įvertinti galimybę sukuriant reikiamus inžinerinius Sprendimus, atgauti / panaudoti serverių patalpose išskiriamą šilumą.                                                                                                                                                                                                                </t>
    </r>
    <r>
      <rPr>
        <b/>
        <sz val="12"/>
        <rFont val="Times New Roman"/>
        <family val="1"/>
        <charset val="186"/>
      </rPr>
      <t>Dalyvis pateikia informaciją apie parinktus vėsinimo (oro kondicionavimo ) sistemą ir įrenginius.</t>
    </r>
  </si>
  <si>
    <r>
      <t xml:space="preserve">1. Būtina įrengti sunaudojamo vandens matavimo apskaitos įrenginius su nuotolinio nuskaitymo funkcija;                                  2. Siekiant užtikrinti reikalaujamus vandens suvartojimo rodiklius ir priešgaisrinės vandens tiekimo sistemos poreikius, būtina parinkti ir įrengti atitinkamą įrangą;                                                                                                                                                                                    3. Magistraliniai vandens tiekimo į visus Karinio dalinio Objektus vamzdynai turi turėti atskirus skaitiklius ir paskirstymą.  </t>
    </r>
    <r>
      <rPr>
        <sz val="12"/>
        <color rgb="FF0070C0"/>
        <rFont val="Times New Roman"/>
        <family val="1"/>
        <charset val="186"/>
      </rPr>
      <t xml:space="preserve"> 
</t>
    </r>
    <r>
      <rPr>
        <b/>
        <sz val="12"/>
        <rFont val="Times New Roman"/>
        <family val="1"/>
        <charset val="186"/>
      </rPr>
      <t>Dalyvis pateikia informaciją apie vandens apskaitą ir kt.</t>
    </r>
  </si>
  <si>
    <r>
      <t xml:space="preserve">1. Visur, kur gali girdėtis garsas, sklindantis nuo nuotekų vamzdyno, turi būti naudojamas mažatriukšmis – storasienis vamzdynas, kuris turi būti papildomai izoliuojamas;
2. Turi būti numatytas laisvas ir patogus ant nuotekų stovų įrengiamų revizijų bei nuotekų šalinimo tinklo valymui skirtų pravalų prieinamumas.                                                                                                                                                                                                    </t>
    </r>
    <r>
      <rPr>
        <b/>
        <sz val="12"/>
        <rFont val="Times New Roman"/>
        <family val="1"/>
        <charset val="186"/>
      </rPr>
      <t>Dalyvis pateikia informaciją apie vandens tiekimo vamzdynus, sanitarinius objektus, filtrų, geriamojo vandens tiekimą, apskaitas ir kt.</t>
    </r>
  </si>
  <si>
    <r>
      <rPr>
        <sz val="12"/>
        <rFont val="Times New Roman"/>
        <family val="1"/>
        <charset val="186"/>
      </rPr>
      <t xml:space="preserve">1. Karinio dalinio Objektų vandentiekis turi būti suprojektuotas taip, kad vanduo būtų tiekiamas į visus ėmimo taškus, atsižvelgiant į slėgį, debitą, vartojamo vandens savybes ir pastato naudojimo paskirtį ir pikinius vandens suvartojimus vienu metu.                                                                                                                                                                                                                                                   </t>
    </r>
    <r>
      <rPr>
        <sz val="12"/>
        <color theme="1"/>
        <rFont val="Times New Roman"/>
        <family val="1"/>
        <charset val="186"/>
      </rPr>
      <t>2. 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3. Turi būti sumontuoti vandens suvartojimą fiksuojantys apskaitos prietaisai su nuotolinio nuskaitymo funkcija.                     4. Atskiros apskaitos turi būti įrengtos kiekvienai skirtingo vandens vartojimo paskirties sistemai. 
5. Sanitarinė įranga turi būti estetiška, ilgaamžė, šiuolaikiška ir pritaikyta funkcinei zonai, kurioje ji yra įrengta, ir turi atitikti sanitarinius reikalavimus.</t>
    </r>
    <r>
      <rPr>
        <sz val="12"/>
        <color rgb="FFFF0000"/>
        <rFont val="Times New Roman"/>
        <family val="1"/>
        <charset val="186"/>
      </rPr>
      <t xml:space="preserve">
</t>
    </r>
    <r>
      <rPr>
        <sz val="12"/>
        <color theme="1"/>
        <rFont val="Times New Roman"/>
        <family val="1"/>
        <charset val="186"/>
      </rPr>
      <t xml:space="preserve">6. Vanduo į Objektus turi būti tiekiamas prijungiant juos prie magistralinio vandentiekio tinklo.                                                                              7. Turi būti sumontuota įrangą, kad būtų užtikrinti ne mažesni kaip norminiai vandens vartojimo pastatų komplekse rodikliai ir būtų tenkinami priešgaisrinio vandentiekio poreikiai.        </t>
    </r>
    <r>
      <rPr>
        <sz val="12"/>
        <color rgb="FFFF0000"/>
        <rFont val="Times New Roman"/>
        <family val="1"/>
        <charset val="186"/>
      </rPr>
      <t xml:space="preserve">                                                                                                                                                   </t>
    </r>
    <r>
      <rPr>
        <sz val="12"/>
        <color theme="1"/>
        <rFont val="Times New Roman"/>
        <family val="1"/>
        <charset val="186"/>
      </rPr>
      <t xml:space="preserve">8.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</si>
  <si>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r>
      <t xml:space="preserve">1. Jei lauke montuojami kortelių skaitytuvai, turi būti mechaniškai tvirti, atsparūs atmosferiniam poveikiui.                                           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</si>
  <si>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Dalyvis pateikia informaciją apie vaizdo stebėjimo kameros, vaizdo įrašymo, saugojimo ir atvaizdavimo priemones.</t>
  </si>
  <si>
    <r>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2. Projektuojant ir statant statinius bei įrengiant juose KATT įrangą, be kitų pareigūnų, privalo dalyvauti atstovai iš KSTT ITT prie KAM;                                                                                                                                                                                                                               3. Kabeliniai duomenų, kalbos, teksto ir vaizdo perdavimo tinklai arba struktūrinė kabelinė sistema turi būti universali, skirta ilgam naudojimui be perdarymų, turi būti suprojektuota su pertekliumi;
4. Tiesimo sistemos turi būti įrengiamos atsižvelgiant į aplinkos poveikį kabelių tvirtinimo konstrukcijoms;                                                     
5. Dalyvis savo nuožiūra pasirenka ryšių tiekėją, kuris būtų reikalingas PS reikmėms ir/ar kabelinės TV paslaugos teikimui;
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</si>
  <si>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r>
      <t xml:space="preserve">1. Turi būti įdiegta uždara (vietinė) pastatų valdymo sistema, leidžianti tiek stebėti, tiek kontroliuoti pagrindinius inžinerinių sistemų parametrus.                                                                                                                                                                                                                                                                                                2. Turi būti įdiegta apskaitos duomenų analizės bei apdorojimo programinė įranga, skirta vandens, šilumos, elektros energijos ir kitų skaitiklių duomenų apdorojimui, ataskaitų formavimui, duomenų analizei, būsimo poreikio prognozavimui.
3. Įrengtos sistemos pagalba turi būti galimybė stebėti, fiksuoti ne mažiau 5-ių tipinių patalpų (erdvių) pagrindinius mikroklimato parametrus.
4. Skaitiklių rodmenys turi būti perduodami automatiniu būdu.
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</si>
  <si>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t>Dalyvis pateikia informaciją apie dujotiekio vamzdynai, katilus, sistemą ir kitą įrangą, apskaitą.</t>
  </si>
  <si>
    <t xml:space="preserve">Dalyvis pateikia informaciją apie specialios tikslinės paskirties įmontuotus elementus, kelrodžius, informacinius ir orientacinius skydus, spalvines nukreipiamosias sistemas, oro kompresorius, skysčių talpyklas ir kt. </t>
  </si>
  <si>
    <t>2.27.</t>
  </si>
  <si>
    <r>
      <t xml:space="preserve">1. Sanitarinė įranga turi būti estetiška, ilgaamžė, šiuolaikiška ir pritaikyta funkcinei zonai, kurioje ji yra įrengta, ir turi atitikti sanitarinius reikalavimus.                                                                                                                                                                                                      2.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</si>
  <si>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t>3.1.</t>
  </si>
  <si>
    <t>Administracinės patalpos</t>
  </si>
  <si>
    <t>Numatyti vietas biuro baldų komplektams Nr. 2 - 8 vnt. (pagal Sąlygų 2 priedo 2 priedėlio 29 dokumentą)</t>
  </si>
  <si>
    <t>Pasitarimų patalpa</t>
  </si>
  <si>
    <t>Virtuvė su valgomuoju</t>
  </si>
  <si>
    <t>3.2.</t>
  </si>
  <si>
    <t>Buitinės patalpos</t>
  </si>
  <si>
    <t>Persirengimo patalpos (vyrams)</t>
  </si>
  <si>
    <t>Persirengimo patalpos (moterims)</t>
  </si>
  <si>
    <t>Specializuotos patalpos</t>
  </si>
  <si>
    <t>3.3.</t>
  </si>
  <si>
    <t>materialinių vertybių sandėliavimo patalpa</t>
  </si>
  <si>
    <t>Pastato inžinerinių sistemų patalpos</t>
  </si>
  <si>
    <t>3.4.</t>
  </si>
  <si>
    <t xml:space="preserve">Elektroninių apsaugos sistemų </t>
  </si>
  <si>
    <t>Rozetes vnt.</t>
  </si>
  <si>
    <t>Sandėlis Nr. 1</t>
  </si>
  <si>
    <t>Sandėlis Nr. 2</t>
  </si>
  <si>
    <t>Stoginė Nr. 2</t>
  </si>
  <si>
    <r>
      <t xml:space="preserve">Pamatai po atraminėmis konstrukcijomis turi būti suprojektuoti atsižvelgiant į apkrovas, apkrovų padidėjimo pobūdį ir pamatų pagrindo savybes.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</si>
  <si>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r>
      <t xml:space="preserve">1. Turi būti įrengtos priemonės apsaugančios nuo varveklių susidarymo;                                                                                                     
2. Vanduo nuo pastato stogo turi būti nuleidžiamas taip, kad nepakenktų pastato konstrukcijoms, keliams, šaligatviams, greta esantiems statiniams, nedarytų žalos gamtai, nuvestas į požeminę lietaus kanalizacijos sistemą.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ir kt.</t>
    </r>
  </si>
  <si>
    <t>Pavojingiausiose konteinerių judėjimo vietose numatyti stoginės konstrukcijų ir sistemų apsaugas (iš pakankamo diametro metalinio vamzdžio konstrukcijų), dažytas ryškiomis įspėjančiomis spalvomis;</t>
  </si>
  <si>
    <t>Numatyti stoginės konstrukcijų privalomus žaibosaugos ir įžeminimo įrengimo sprendinius.</t>
  </si>
  <si>
    <r>
      <t xml:space="preserve">1. Numatyti stoginės racionalią grindų dangą – betono monolito, armuoto polipropileno fibros užpildu, pritaikytą (modeliuojant konstrukcines apkrovas) atlaikyti ne mažesnę nei 12,0 t/ašį skaičiuotinąją apkrovą (sukeliamą ratinės technikos iki keturių ašių) numatyti grindų nuolydžius į statinio išorę – ne mažesnius kaip 2%;                                                                                                                                                                                                                                                                                                                                                                                                                             </t>
    </r>
    <r>
      <rPr>
        <b/>
        <sz val="12"/>
        <rFont val="Times New Roman"/>
        <family val="1"/>
        <charset val="186"/>
      </rPr>
      <t xml:space="preserve">Dalyvis pateikia informaciją apie grindų tipą, konstrukcijas, apdailą ir kt.                                                                                                                         </t>
    </r>
  </si>
  <si>
    <r>
      <t xml:space="preserve">Stoginių įrengimo sprendinys turi apimti lietaus surinkimo nuo stogo bei kito paviršinio vandens surinkimo ir nukreipimo sprendinius.  </t>
    </r>
    <r>
      <rPr>
        <b/>
        <sz val="12"/>
        <rFont val="Times New Roman"/>
        <family val="1"/>
        <charset val="186"/>
      </rPr>
      <t xml:space="preserve">                                                                                                                                                                                            Dalyvis pateikia aprašymą - nutekamųjų vandenų vamzdynai,  nutekamųjų vandenų surinkimo įrenginiai, nutekamųjų vandenų apdorojimo įrenginiai ir kt.</t>
    </r>
  </si>
  <si>
    <r>
      <t xml:space="preserve">Sienų apdaila gali būti minimali, atitinkanti statinio naudojimo paskirtį.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</si>
  <si>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r>
      <t xml:space="preserve">1. Statinio automatinės gaisro gesinimo sistemos nenumatyti, tačiau numatyti privalomas rankines gaisro gesinimo priemones rakinamuose skyduose ant statinio sienos;                                                                                                                                                                                                   2. Gaisro aptikimo signalizacijos kabelius montuoti požeminėse ryšių trasose.                                                                                                                                                                                                </t>
    </r>
    <r>
      <rPr>
        <b/>
        <sz val="12"/>
        <rFont val="Times New Roman"/>
        <family val="1"/>
        <charset val="186"/>
      </rPr>
      <t>Dalyvis pateikia informaciją apie gaisro gesinimo priemones ir kt.</t>
    </r>
    <r>
      <rPr>
        <sz val="12"/>
        <rFont val="Times New Roman"/>
        <family val="1"/>
        <charset val="186"/>
      </rPr>
      <t xml:space="preserve">                                             </t>
    </r>
  </si>
  <si>
    <t xml:space="preserve">1. Kiekvienai keturių konteinerių grupei numatyti po lauko elektros jėgos rakinamą skydą (ne mažesnės nei IP-65 klasės) – 1 vnt., kiekviename numatyti;                                                                                                                                                                                2. elektros kištukinius lizdus su įžeminimu (220 V, 50Hz) – po 2 vnt.;                                                                                                                                 3. Šalia stoginių turi būti numatyti pakankamo galingumo trifaziai maitinimo įvadai, kad, esant poreikiui būtų galima pajungti sandėliuojamą įrangą;                                                                                                                                                                                                                                4. Stoginių dengiamam plotui turi būti numatyti apšvietimo sprendiniai. Numatyti stoginės vidinį dviejų padėčių apšvietimą: 20 lx ir 100 lx;                                                                                                                                                                                                      5. Numatyti stoginės prieigų (teritorijos) apšvietimą (ne mažiau kaip 20 lx, ne mažiau kaip 15 m atstumu nuo stoginės). </t>
  </si>
  <si>
    <r>
      <t xml:space="preserve">1. Objektų konstrukcija turi būti pakankamai patvari, kad galėtų atlaikyti, neigiamą poveikį dėl retų ir potencialiai pavojingų įvykių.  Šios medžiagos turi būti naudojamos taip, kad atitiktų reikalavimus arba būtų geresnės kokybės, nei nurodyta šių Specifikacijų techniniuose reikalavimuose.                                                                                                                                                                                                        2. Maksimalus atstumas tarp statinio laikančiųjų kolonų ašių turi būti  –&lt; 12,0 m;                                                                                                                              3. Parenkant stoginės matmenis (pvz. laikančiųjų stogo konstrukcijų apatinės dalies aukštį) ir kitus sprendinius (pvz. kolonų išdėstymo, grindų ir kitus), įvertinti: dvišakio krautuvo panaudojimą, sunkvežimių SISU, Mercedes Benz Arocs ir pan. konteinerių iškrovimo-pakrovimo technologiją ir privalomus atstumus.
</t>
    </r>
    <r>
      <rPr>
        <b/>
        <sz val="12"/>
        <rFont val="Times New Roman"/>
        <family val="1"/>
        <charset val="186"/>
      </rPr>
      <t>Dalyvis pateikia informaciją apie laiptų, rampų, balkonų, lodžijų konstrukcijas, įskaitant dangas ir kt.</t>
    </r>
  </si>
  <si>
    <r>
      <t xml:space="preserve">1. Pastatų fasado architektūra turi būti paprasta (be įmantrių detalių).                                                                                                                                2. Fasadai turi būti lengvai prižiūrimi ir ilgaamžiai, fasadų medžiaga turi pasižymėti didesniu atsparumu nešvarumams ir pažeidimams.                                                                                                                                                                                                 3. Fasadų medžiagos turi būti atsparios klimato neigiamam poveikiui ir miesto taršai ir / arba biologinės kilmės medžiagoms (samanoms, pelėsiui, vabzdžiams, graužikams, paukščių išmatoms ir kt.).                                                                                                                          4. Atsižvelgiant į žemiau pateiktą sunkvežimio su konteineriu schemą numatyti pakankamą atstumą konteinerių iškrovimui ir transporto priemonių manevravimui (nuo projektuojamo statinio krovinių fasado iki greta esančių ir projektuojamų statinių fasadų).                                                                                                                                                                                                                                                                                                                                                                                                                                                                              </t>
    </r>
    <r>
      <rPr>
        <b/>
        <sz val="12"/>
        <rFont val="Times New Roman"/>
        <family val="1"/>
        <charset val="186"/>
      </rPr>
      <t xml:space="preserve">Dalyvis pateikia informaciją apie išorinių sienų sprendinius, įskaitant  konstrukcijas, izoliacines ir apdailos sluoksnius ir kt. </t>
    </r>
  </si>
  <si>
    <r>
      <t xml:space="preserve">Sandėliavimo vietos turi būti paženklintos linijiniu žymėjimu;
</t>
    </r>
    <r>
      <rPr>
        <b/>
        <sz val="12"/>
        <rFont val="Times New Roman"/>
        <family val="1"/>
        <charset val="186"/>
      </rPr>
      <t>Dalyvis pateikia informacija apie perdangų konstrukciją (izoliacijus tipus, sluoksnius ir kt.)</t>
    </r>
    <r>
      <rPr>
        <sz val="12"/>
        <rFont val="Times New Roman"/>
        <family val="1"/>
        <charset val="186"/>
      </rPr>
      <t xml:space="preserve">
</t>
    </r>
  </si>
  <si>
    <r>
      <rPr>
        <sz val="12"/>
        <rFont val="Times New Roman"/>
        <family val="1"/>
        <charset val="186"/>
      </rPr>
      <t xml:space="preserve">Numatyti stoginės gaisro aptikimo signalizacijos įrengimą, signalą nuvesti į Sargybos postą.    </t>
    </r>
    <r>
      <rPr>
        <b/>
        <sz val="12"/>
        <rFont val="Times New Roman"/>
        <family val="1"/>
        <charset val="186"/>
      </rPr>
      <t xml:space="preserve">                                                                                                                                                                                 Dalyvis pateikia informaciją apie vaizdo stebėjimo kameras, vaizdo įrašymo, saugojimo ir atvaizdavimo priemones.</t>
    </r>
  </si>
  <si>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</si>
  <si>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r>
      <t xml:space="preserve">1. 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2.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</si>
  <si>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r>
      <t xml:space="preserve">1. 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2. Dirbtinis apšvietimas turi būti suderintas su stebėjimo įrangos erdvėmis, išdėstytas taip, kad neakintų vaizdo stebėjimo kamerų. Privatus partneris turi stengtis sumažinti naudojamų apšvietimo šaltinių modelių skaičių.                                                                                                                        3. Visa įranga turi būti pasiekiama, kad ją būtų galima išvalyti ir prižiūrėti, ypač aukštai esančiose vietose.                                                                  4. Lauko apšvietimas turi būti valdomas iš patalpos.                                                                                                                                                            5. Pagalbinių patalpų apšvietimas turi būti paskirstytas pagal Funkcines zonas, bet su renginio funkcija susijusių zonų apšvietimas turi būti centralizuotas ir valdomas iš tam skirtos patalpos.                                                                                                                                                                   6.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7. Pastatų patalpose visi įrengti valdymo ir apsaugos aparatai privalo turėti užrašą, nurodantį scheminę priklausomybę ir paskirtį. Vidinėje skydo durelių dalyje, skyde prie aparatų privalo būti lentelė su ėmėjų pavadinimu, linijos paskirtimi.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</si>
  <si>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t>Patalpai reikalingas inventorius: projektorius – 1 vnt., projektoriaus ekranas – 1 vnt., vaizdo konferencijų įranga – 1 vnt., vienvietis stalas (kompiuterizuotai darbo vietai) –
1 vnt., kėdė su piupitru – 40 vnt.;</t>
  </si>
  <si>
    <t>valgomojo baldų komplektas Nr.10 – 1 vnt. 
patalpoje reikalingas inventorius spintelių komplektas su plautuve ir kabinama spintelė.</t>
  </si>
  <si>
    <t>Patalpoje reikalingas inventorius: karšto, šalto vandens tiekimo taškas – 1 vnt., nuotekų surinkimo ir nuvedimo taškas – 1 vnt.</t>
  </si>
  <si>
    <t xml:space="preserve">1. suprojektuoti persirengimo patalpas su dušinėmis ir WC.                                                                                              2. WC kiekis, patalpų plotai ir išdėstymo sprendiniai tikslinami pagal galiojančių teisės aktų reikalavimus;
3. suprojektuoti grindų nuolydžius ir vandens surinkimo ir nuvedimo sistemas su trapais;                                                                                                                                             4. suprojektuoti patalpų neslidžią, atsparią drėgmei ir trinčiai grindų dangą (tiksli danga bus nustatyta projektinių pasiūlymų rengimo metu), pagal tokio tipo patalpoms keliamus reikalavimus;
5. sanitarinių prietaisų, įrangos, apdailos ir dangų savybės per ekonomiškai pagrįstą statinio naudojimo laiką turi užtikrinti esminius statinio reikalavimus.
</t>
  </si>
  <si>
    <t xml:space="preserve">1. Patalpai reikalingas inventorius: karšto, šalto vandens tiekimo taškas – 1 vnt., nuotekų surinkimo ir nuvedimo taškas – 1 vnt., plautuvė (grindų lygyje) – 1 vnt., grindinis trapas – 1 vnt. 
</t>
  </si>
  <si>
    <t>Valytojos patalpa (įrengiama šalia darbo paskirties, administracinių patalpų)</t>
  </si>
  <si>
    <t>Valytojos patalpa (įrengiama šalia specializuotos paskirties patalpų)</t>
  </si>
  <si>
    <t>Patalpoje suprojektuoti metalinius stelažus, kurių lentynų aukštis ne mažesnis kaip 3,0 m, gylis ne
mažesnis kaip 1,2 m, plotis ne mažesnis kaip 1,8 m. Lentynos apkrova ne mažesnė kaip 200,0 kg.</t>
  </si>
  <si>
    <t>Patalpoje suprojektuoti vaistų saugojimo seifus, ne mažesnės nei 2 m3 talpos, medikamentines spintas – 4 vnt. (kiekis ir matmenys tikslinami projektinių pasiūlymų rengimo metu).</t>
  </si>
  <si>
    <t>Patalpoje suprojektuoti metalinius stelažus, kurių lentynų aukštis ne mažesnis kaip 3,0 m, gylis ne
mažesnis kaip 1,2 m, plotis ne mažesnis kaip 1,8 m. Lentynos apkrova ne mažesnė kaip 200,0 kg</t>
  </si>
  <si>
    <t>Patalpai reikalingas inventorius: karšto, šalto vandens tiekimo taškas – 1 vnt., nuotekų surinkimo ir nuvedimo taškas – 1 vnt., plautuvė (grindų lygyje) – 1 vnt., grindinis trapas – 1 vnt., ūkinio inventoriaus spinta pagal tabelį, pakabinama -išskleidžiama džiovykla šluostėms – 1 vnt., kabyklos šepečiams – 2 vnt., plovimo mašinos/-ų vandens papildymo, nuotekų išleidimo, krovimo taškai.</t>
  </si>
  <si>
    <t xml:space="preserve">metaliniai stelažai su trimis
reguliuojamo aukščio lentynomis (vienam sandėliavimo aukštui skiriant iki 2 m), skirti krauti ir sandėliuoti europaletes su materialinėmis vertybėmis, kurių kiekvienos apkrova ne mažesnė nei 3000 kg. 
</t>
  </si>
  <si>
    <t>metaliniai stelažai su trimis reguliuojamo aukščio lentynomis (vienam sandėliavimo aukštui skiriant iki 2 m), skirti krauti ir sandėliuoti europaletes su materialinėmis vertybėmis, kurių kiekvienos apkrova ne mažesnė nei 3000 kg.</t>
  </si>
  <si>
    <t>reikalingas inventorius: metaliniai stelažai su trimis reguliuojamo aukščio lentynomis (vienam sandėliavimo aukštui skiriant iki 2 m), skirti krauti ir sandėliuoti europaletes su materialinėmis vertybėmis, kurių kiekvienos apkrova ne mažesnė nei 3000 kg.</t>
  </si>
  <si>
    <t xml:space="preserve">Patalpoje suprojektuoti – 18 vietų šaldymo įrangai pastatyti;   </t>
  </si>
  <si>
    <r>
      <t xml:space="preserve">1. Elektronines apsaugos sistemos bendri reikalvimai aprašyti </t>
    </r>
    <r>
      <rPr>
        <sz val="12"/>
        <color rgb="FFFF0000"/>
        <rFont val="Times New Roman"/>
        <family val="1"/>
        <charset val="186"/>
      </rPr>
      <t xml:space="preserve">??? darbalaukyje;                                                                                                                    </t>
    </r>
    <r>
      <rPr>
        <sz val="12"/>
        <color theme="1"/>
        <rFont val="Times New Roman"/>
        <family val="1"/>
        <charset val="186"/>
      </rPr>
      <t>2. Turi būti įrengtas autonominis sistemos maitinimas, kad, dingus elektros tinklo maitinimui, sistema galėtų veikti ne mažiau kaip 8 (aštuonias) valandas. Saugomos zonos, pažeidimo aptikimo techninės priemonės.</t>
    </r>
  </si>
  <si>
    <r>
      <t xml:space="preserve">1. Pamatai po atraminėmis konstrukcijomis turi būti suprojektuoti atsižvelgiant į apkrovas, apkrovų padidėjimo pobūdį ir pamatų pagrindo savybes;                                                                                                                                                                                             2. Galutinis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</si>
  <si>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r>
      <t xml:space="preserve">1. Patalpoms kurioms taikomi griežtesni saugumo reikalavimai, išorės sienos turi užtikrinti padidintą saugumą (ginklų, dokumentų saugojimo bei kitos patalpos);                                                                                                                                                                  2. Karių judėjimui skirtos zonos turi būti atskirtos nuo išorinių pastato atitvarų, siekiant apsaugoti pastato fasadus ir jų išorinius elementus nuo netyčinio sugadinimo;                                                                                                                                              3.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4. Pastatų fasado architektūra turi būti paprasta (be įmantrių detalių);                                                                                                                                      5. Fasadai turi būti lengvai prižiūrimi ir ilgaamžiai, fasadų medžiaga turi pasižymėti didesniu atsparumu nešvarumams ir pažeidimams;                                                                                                                                                                                                                                                                                                                                                                                                      </t>
    </r>
    <r>
      <rPr>
        <b/>
        <sz val="12"/>
        <rFont val="Times New Roman"/>
        <family val="1"/>
        <charset val="186"/>
      </rPr>
      <t xml:space="preserve">                                                                                                                                </t>
    </r>
    <r>
      <rPr>
        <sz val="12"/>
        <rFont val="Times New Roman"/>
        <family val="1"/>
        <charset val="186"/>
      </rPr>
      <t xml:space="preserve">                                                                                                                                                           </t>
    </r>
    <r>
      <rPr>
        <b/>
        <sz val="12"/>
        <rFont val="Times New Roman"/>
        <family val="1"/>
        <charset val="186"/>
      </rPr>
      <t>Dalyvis pateikia informaciją apie išorinių sienų sprendinius, įskaitant  konstrukcijas, izoliacines ir apdailos sluoksnius ir kt.</t>
    </r>
  </si>
  <si>
    <r>
      <t xml:space="preserve">1. Objektų konstrukcija turi būti pakankamai patvari, kad galėtų atlaikyti, neigiamą poveikį dėl retų ir potencialiai pavojingų įvykių.                                                                                                                                                                                                   2. Pagrindinis kriterijus renkantis statybines medžiagas yra visuomenės sauga ir medžiagų ilgaamžiškumas. Šios medžiagos turi būti naudojamos taip, kad atitiktų reikalavimus arba būtų geresnės kokybės, nei nurodyta šių Specifikacijų techniniuose reikalavimuose.                                                                                                                                                                                  </t>
    </r>
    <r>
      <rPr>
        <b/>
        <sz val="12"/>
        <rFont val="Times New Roman"/>
        <family val="1"/>
        <charset val="186"/>
      </rPr>
      <t>Dalyvis pateikia informaciją apie laiptų, rampų, balkonų, lodžijų konstrukcijas, įskaitant dangas ir kt.</t>
    </r>
  </si>
  <si>
    <r>
      <t xml:space="preserve">1. Pertvarų apdaila gali būti minimali (pavyzdžiui, kur leidžia statybos norminė bazė, sienos gali būti netinkuojamos, o dažomos ar impregnuojamos), tačiau privalo atitikti patalpų naudojimo paskirtį.                                                                                                           2.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</si>
  <si>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r>
      <t xml:space="preserve">1. Priešgaisrinė vandens tiekimo sistema turi atitikti galiojančius standartus.                                                                                          2. Privatus partneris turi suprojektuoti pakankamą kiekį išorinių priešgaisrinių priemonių, atsižvelgdamas į vandens tiekimo sistemos pokyčius ir priešgaisrinės saugos standartus.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r>
      <rPr>
        <sz val="12"/>
        <rFont val="Times New Roman"/>
        <family val="1"/>
        <charset val="186"/>
      </rPr>
      <t xml:space="preserve">                                              </t>
    </r>
  </si>
  <si>
    <r>
      <t xml:space="preserve">1. Nuotekos turi būti surenkamos ir nuvedamos vadovaujantis ekonomiškai  / techniškai pagrįstais sprendiniais, išduotomis techninėmis sąlygomis.                                                                                                                                                                                                                   2. Klozetai turi būti su vandens užtvara viduje. Vanduo į unitazo bakelius - tiekiamas be garso (tylaus veikimo), nuplovimui naudojant ne daugiau 6 l / 3 l vandens.                                                                                                                                                                                      3. Pisuarai turi būti su bekontakčiu čiaupu.                                                                                                                                                                        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5. Visi sanitariniai prietaisai, nuotėkų priimtuvai ir maišytuvai, kita santechninė armatūra privalo būti sertifikuoti pagal ISO 9000 serijos arba lyviavertį standartą ir atitikti EN nustatytus dydžius, turėti CE ženklinimą.                                                                    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</si>
  <si>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r>
      <rPr>
        <sz val="12"/>
        <rFont val="Times New Roman"/>
        <family val="1"/>
        <charset val="186"/>
      </rPr>
      <t xml:space="preserve">1. Karinio dalinio Objektų vandentiekis turi būti suprojektuotas taip, kad vanduo būtų tiekiamas į visus ėmimo taškus, atsižvelgiant į slėgį, debitą, vartojamo vandens savybes ir pastato naudojimo paskirtį ir pikinius vandens suvartojimus vienu metu.                                                                                                                                                                                                                                                   </t>
    </r>
    <r>
      <rPr>
        <sz val="12"/>
        <color theme="1"/>
        <rFont val="Times New Roman"/>
        <family val="1"/>
        <charset val="186"/>
      </rPr>
      <t>2. 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3. Turi būti sumontuoti vandens suvartojimą fiksuojantys apskaitos prietaisai su nuotolinio nuskaitymo funkcija.                     4. Atskiros apskaitos turi būti įrengtos kiekvienai skirtingo vandens vartojimo paskirties sistemai. 
5. Sanitarinė įranga turi būti estetiška, ilgaamžė, šiuolaikiška ir pritaikyta funkcinei zonai, kurioje ji yra įrengta, ir turi atitikti sanitarinius reikalavimus.</t>
    </r>
    <r>
      <rPr>
        <sz val="12"/>
        <color rgb="FFFF0000"/>
        <rFont val="Times New Roman"/>
        <family val="1"/>
        <charset val="186"/>
      </rPr>
      <t xml:space="preserve">
</t>
    </r>
    <r>
      <rPr>
        <sz val="12"/>
        <color theme="1"/>
        <rFont val="Times New Roman"/>
        <family val="1"/>
        <charset val="186"/>
      </rPr>
      <t xml:space="preserve">6. Vanduo į Objektus turi būti tiekiamas prijungiant juos prie magistralinio vandentiekio tinklo.                                                                              7. Turi būti sumontuota įrangą, kad būtų užtikrinti ne mažesni kaip norminiai vandens vartojimo pastatų komplekse rodikliai ir būtų tenkinami priešgaisrinio vandentiekio poreikiai.        </t>
    </r>
    <r>
      <rPr>
        <sz val="12"/>
        <color rgb="FFFF0000"/>
        <rFont val="Times New Roman"/>
        <family val="1"/>
        <charset val="186"/>
      </rPr>
      <t xml:space="preserve">                                                                                                                                                   </t>
    </r>
    <r>
      <rPr>
        <sz val="12"/>
        <color theme="1"/>
        <rFont val="Times New Roman"/>
        <family val="1"/>
        <charset val="186"/>
      </rPr>
      <t xml:space="preserve">8.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</si>
  <si>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r>
      <t xml:space="preserve">1. Jei lauke montuojami kortelių skaitytuvai, turi būti mechaniškai tvirti, atsparūs atmosferiniam poveikiui.                                           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</si>
  <si>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r>
      <t xml:space="preserve">1. 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2. Dirbtinis apšvietimas turi būti suderintas su stebėjimo įrangos erdvėmis, išdėstytas taip, kad neakintų vaizdo stebėjimo kamerų. Privatus partneris turi stengtis sumažinti naudojamų apšvietimo šaltinių modelių skaičių.                                                                                                                        3. Visa įranga turi būti pasiekiama, kad ją būtų galima išvalyti ir prižiūrėti, ypač aukštai esančiose vietose.                                                                  4. Lauko apšvietimas turi būti valdomas iš patalpos.                                                                                                                                                            5. Pagalbinių patalpų apšvietimas turi būti paskirstytas pagal Funkcines zonas, bet su renginio funkcija susijusių zonų apšvietimas turi būti centralizuotas ir valdomas iš tam skirtos patalpos.                                                                                                                                                                   6.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7. Pastatų patalpose visi įrengti valdymo ir apsaugos aparatai privalo turėti užrašą, nurodantį scheminę priklausomybę ir paskirtį. Vidinėje skydo durelių dalyje, skyde prie aparatų privalo būti lentelė su ėmėjų pavadinimu, linijos paskirtimi.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</si>
  <si>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t>1. Suprojektuoti sustiprintos dangos atsarginio energijos tiekimo šaltinio įrengimo vietą;                                                                                   2. Suprojektuoti atsarginį energijos tiekimo šaltinį/-ius (dyzelinį elektros generatorių) su ARĮ įranga, užtikrinantį, nepertraukiamą iki 12 val. tvarkomoje teritorijoje statomų statinių kritinių inžinerinių sistemų darbą. Generatorius turi būti komplektuojamas su skaitmeniniu valdymo bloku, kuris atlieka generatoriaus stebėjimo, valdymo ir avarinių pranešimų perdavimo funkcijas (telemetrinių duomenų perdavimo/gavimo vieta ir sprendiniai derinami projektinių pasiūlymų rengimo metu).</t>
  </si>
  <si>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</si>
  <si>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r>
      <t xml:space="preserve">1. Suprojektuoti statinių fasadų apdailą, atsižvelgiant į statinių paskirtį, vientisą teritorijos architektūrinį vaizdą, eksploatacijos ilgaamžiškumą.                                                                                                                                                                                                                    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3. Sienų danga (pagal dangų tipą) turi būti suderinta su patalpos paskirtimi, atspari drėgnam valymui ir dezinfekavimui naudojamoms cheminėms medžiagoms.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</si>
  <si>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t>Lauko durys, langai ir vitrinos</t>
  </si>
  <si>
    <t xml:space="preserve">1. Ten, kur būtina pagal specialiosius reikalavimus, turi būti įrengiamos apsauginės metalinės grotos, taip pat turi būti apribotas patekimas prie langų iš pastato išorės, lauko pusės;                                                                                                                                          2. Materialinių vertybių iškrovimui/pakrovimui iš „lauko pusės“ suprojektuoti krovimo rampas – 4 vnt., skirtas sunkiasvorių transporto priemonių iškrovimui/pakrovimui, preliminarūs kiekvienos rampos vartų matmenys apie 2,5 x 2,5m;                                                                                                                  </t>
  </si>
  <si>
    <t>Dalyvis pateikia informaciją apie langus, vitrinas, duris, vartus,  įskaitant palanges, apvadus, furnitūrą,  pavaros mechanizmus, mikroventiliacijos  elementus ir kitus įrengtus elementus.</t>
  </si>
  <si>
    <t>Krovimo rampą (pavyzdys pateiktas 4 pav.) – 1 vnt., skirtą lengvųjų automobilių ir mikroautobusų iškrovimui/pakrovimui ( preliminarūs rampos vartų matmenys (plotis x aukštis ne mažiau kaip 3,0 x 2,5 m matmenys, išdėstymo, konstrukciniai sprendiniai tikslinami projektinių pasiūlymų rengimo metu);</t>
  </si>
  <si>
    <t>Sandėliavimo patalpa (apranga ir ekipuotė)</t>
  </si>
  <si>
    <t xml:space="preserve">1. suprojektuoti persirengimo patalpas su dušinėmis ir WC.                                                                                              2. WC kiekis, patalpų plotai ir išdėstymo sprendiniai tikslinami pagal galiojančių teisės aktų reikalavimus;
3. suprojektuoti grindų nuolydžius ir vandens surinkimo ir nuvedimo sistemas su trapais;                                                                                                                                             4. suprojektuoti patalpų neslidžią, atsparią drėgmei ir trinčiai grindų dangą (tiksli danga bus nustatyta projektinių pasiūlymų rengimo metu), pagal tokio tipo patalpoms keliamus reikalavimus;
5. sanitarinių prietaisų, įrangos, apdailos ir dangų savybės per ekonomiškai pagrįstą statinio naudojimo laiką turi užtikrinti esminius statinio reikalavimus. 
</t>
  </si>
  <si>
    <t>1. Suprojektuoti patekimą į patalpą iš patalpos 3.3.6.1.                                                                                                2. patekimui į 3.3.2 patalpą suprojektuoti (pvz.stumdomas ar varstomas) ne siauresnes nei 1,2 m pločio, ne žemesnes nei 2,1 m duris;</t>
  </si>
  <si>
    <r>
      <t xml:space="preserve">1. Priešgaisrinė vandens tiekimo sistema turi atitikti galiojančius standartus.                                                                                          2. Privatus partneris turi suprojektuoti pakankamą kiekį išorinių priešgaisrinių priemonių, atsižvelgdamas į vandens tiekimo sistemos pokyčius ir priešgaisrinės saugos standartus.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r>
      <rPr>
        <sz val="12"/>
        <rFont val="Times New Roman"/>
        <family val="1"/>
        <charset val="186"/>
      </rPr>
      <t xml:space="preserve">                                              </t>
    </r>
  </si>
  <si>
    <r>
      <rPr>
        <sz val="12"/>
        <rFont val="Times New Roman"/>
        <family val="1"/>
        <charset val="186"/>
      </rPr>
      <t>1. Suprojektuoti šildymo, vėdinimo, vėsinimo (oro kondicionavimo, šaldymo) efektyvius sprendinius atsižvelgiant į sandėliavimo patalpose saugomą įrangą ir priemones, užtikrinant mikroklimato parametrus;                                                                                       2.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t>
    </r>
    <r>
      <rPr>
        <i/>
        <sz val="12"/>
        <color rgb="FFFF0000"/>
        <rFont val="Times New Roman"/>
        <family val="1"/>
        <charset val="186"/>
      </rPr>
      <t xml:space="preserve">
</t>
    </r>
    <r>
      <rPr>
        <sz val="12"/>
        <rFont val="Times New Roman"/>
        <family val="1"/>
        <charset val="186"/>
      </rPr>
      <t xml:space="preserve">3.Serverinės ir nepertraukiamos maitinimo šaltinių patalpoje numatyti atskirą vėdinimo sistemą, šiose patalpose neturi būtinumatoma įrengti inžinerinių sistemų, tiesiogiai nesusijusių su šiomis patalpomis. Patalpos turi būti apsaugotos nuo užliejimo vandeniu.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</si>
  <si>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t>-</t>
  </si>
  <si>
    <t xml:space="preserve">Techninės patalpos </t>
  </si>
  <si>
    <t>Komutacinė patalpa (ryšių paskirstymo punktas)</t>
  </si>
  <si>
    <t xml:space="preserve">Privažiavimams prie pastato turi būti įrengti sustiprinti sustiprintos kietos dngos paviršiai, užtikrinantys galimybę privažiuoti sunkiasvorėms transporto priemonėms. </t>
  </si>
  <si>
    <t xml:space="preserve"> Elektros krautuvo saugojimo - krovimo patalpa;</t>
  </si>
  <si>
    <t>1. Patalpoje reikalinga suprojektuoti kištukinius elektros lizdus 380/400V 3f ir 220/230V 1f ;                                                                                                                     2. Nurodytas patalpas suprojektuoti duris be slenksčių, durų varčios plotis ne mažesnis kaip 1,2 m aukštis ne mažesnis kaip 2,1 m (tikslinamas projektinių pasiūlymų rengimo metu, atsižvelgiant į patalpose planuojamo sandėliuoti inventoriaus matmenis);</t>
  </si>
  <si>
    <t>3.5.</t>
  </si>
  <si>
    <r>
      <t xml:space="preserve">1. Suprojektuoti statinių fasadų apdailą, atsižvelgiant į statinių paskirtį, vientisą teritorijos architektūrinį vaizdą, eksploatacijos ilgaamžiškumą.                                                                                                                                                                                                                    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3.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4. Sanitariniuose mazguose sienos turi būti klijuojamos akmens masės plytelėmis, kabinų sienos turi būti pakeltos nuo grindų ir surenkamos iš medienos drožlių plokščių (MDP) arba laminato plokštės (HPL), abiem atvejais su aliumininiu karkasu.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</si>
  <si>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r>
      <t xml:space="preserve">1. 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2.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</si>
  <si>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t>sandėliavimo patalpa (smd)</t>
  </si>
  <si>
    <t>sandėliavimo patalpa (CBRB)</t>
  </si>
  <si>
    <t>materialinių vertybių sandėliavimo (indv.med.pr.)</t>
  </si>
  <si>
    <t>Sandėliavimo patalpa ( apranga ir ekipuotė)</t>
  </si>
  <si>
    <t>V/a 16A IP44 3P+N+E 380V PCE</t>
  </si>
  <si>
    <r>
      <rPr>
        <sz val="12"/>
        <rFont val="Times New Roman"/>
        <family val="1"/>
        <charset val="186"/>
      </rPr>
      <t>1. Vidinės durys, priklausomai nuo paskirties, saugumo ir varstymo ciklų skaičiaus - metalinės, plastikinės, aliumininės arba medinės (faneruotos). Furnitūra turi būti pritaikyta pagal patalpų paskirtį;                                                                                                                2. Įėjimų į atskiras zonas durys turi būti komplektuojamos su elektromagnetinėmis sklendėmis bei nuskaitymo įrenginiais ir, pagal poreikį, pasikalbėjimo įrenginiais.                                                                                                                                                          3. Durys turi būti numatytos izoliuojančios garsą, kur reikia turi atlaikyti padidintas eksploatacines apkrovas, lengvai valdomos.                                                                                                                                                                  4. Patekimo iš išorės kontrolė ir valdymas bus atliekami visoms darbo ir kitų kabinetų durims, išėjimo iš vidaus valdymas numatomas rankena / mygtuku. Esant reikalui durys gali būti rakinamos mechaniniu užraktu.                                                                                                               5. Į nustatytas zonas</t>
    </r>
    <r>
      <rPr>
        <b/>
        <sz val="12"/>
        <color rgb="FFFF0000"/>
        <rFont val="Times New Roman"/>
        <family val="1"/>
        <charset val="186"/>
      </rPr>
      <t xml:space="preserve"> </t>
    </r>
    <r>
      <rPr>
        <sz val="12"/>
        <rFont val="Times New Roman"/>
        <family val="1"/>
        <charset val="186"/>
      </rPr>
      <t xml:space="preserve">(detaliai aprašomi 2 priedėlyje ,,Pastatų, statinių ir teritorijos specifikacijos) patekimas turi būti ribojamas.                                                                                                                                                                                                             5.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6.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7.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rFont val="Times New Roman"/>
        <family val="1"/>
        <charset val="186"/>
      </rPr>
      <t xml:space="preserve">Dalyvis pateikia informaciją apie vidaus patalpų langus, vitrinas, duris, vartus, įskaitant palanges, apvadus, furnitūrą,  pavaros mechanizmus ir kitus įrengtus elementus.        </t>
    </r>
  </si>
  <si>
    <r>
      <t xml:space="preserve">1. Būtina įrengti sunaudojamo vandens matavimo apskaitos įrenginius su nuotolinio nuskaitymo funkcija;                                                                                                             2. Siekiant užtikrinti reikalaujamus vandens suvartojimo rodiklius ir priešgaisrinės vandens tiekimo sistemos poreikius, būtina parinkti ir įrengti atitinkamą įrangą;                                                                                                                                                                                    3. Magistraliniai vandens tiekimo į visus Karinio dalinio Objektus vamzdynai turi turėti atskirus skaitiklius ir paskirstymą.  </t>
    </r>
    <r>
      <rPr>
        <sz val="12"/>
        <color rgb="FF0070C0"/>
        <rFont val="Times New Roman"/>
        <family val="1"/>
        <charset val="186"/>
      </rPr>
      <t xml:space="preserve"> 
</t>
    </r>
    <r>
      <rPr>
        <b/>
        <sz val="12"/>
        <rFont val="Times New Roman"/>
        <family val="1"/>
        <charset val="186"/>
      </rPr>
      <t>Dalyvis pateikia informaciją apie vandens apskaitą ir kt.</t>
    </r>
  </si>
  <si>
    <r>
      <t xml:space="preserve">1. Nuotekos turi būti surenkamos ir nuvedamos vadovaujantis ekonomiškai  / techniškai pagrįstais sprendiniais, išduotomis techninėmis sąlygomis.                                                                                                                                                                                                                   2. Klozetai turi būti su vandens užtvara viduje. Vanduo į unitazo bakelius - tiekiamas be garso (tylaus veikimo), nuplovimui naudojant ne daugiau 6 l / 3 l vandens.                                                                                                                                                                                      3. Pisuarai turi būti su bekontakčiu čiaupu.                                                                                                                                                                        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5. Visi sanitariniai prietaisai, nuotėkų priimtuvai ir maišytuvai, kita santechninė armatūra privalo būti sertifikuoti pagal ISO 9000 serijos arba lyviavertį standartą ir atitikti EN nustatytus dydžius, turėti CE ženklinimą.                                                                    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</si>
  <si>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t>Sandėlis Nr.1 (1 vnt.)</t>
  </si>
  <si>
    <t>Sandėliavimo zona</t>
  </si>
  <si>
    <t>1.1.1.</t>
  </si>
  <si>
    <t>Sandėliavimo patalpa</t>
  </si>
  <si>
    <t>Numatyti stelažus</t>
  </si>
  <si>
    <t>PS**</t>
  </si>
  <si>
    <t>1.1.2.</t>
  </si>
  <si>
    <t>1.1.3.</t>
  </si>
  <si>
    <t>1.1.4.</t>
  </si>
  <si>
    <t>1.1.5.</t>
  </si>
  <si>
    <t>1.1.6.</t>
  </si>
  <si>
    <t>1.1.7.</t>
  </si>
  <si>
    <t>1.1.8.</t>
  </si>
  <si>
    <t>1.1.9.</t>
  </si>
  <si>
    <t>1.1.10.</t>
  </si>
  <si>
    <t>1. Sienos ir perdangos turi būti sumūrytos iš plytų, blokelių arba sukonstruotos iš metalo lakštų, masyvinės medienos ar panašių, analogišką atsparumą įsilaužimui užtikrinančių medžiagų;                                                                          2. Turi būti įvertinta vieta seifui (400x300x300 mm).                                                                                                          3. Durų varčia ir stakta turi būti iš mažesnio kaip 2 mm storio metalo lakštų, masyvinės medienos, drožlių plokščių, faneros, stiklo ar panašių, analogišką atsparumą įsilaužimui užtikrinančių medžiagų;                                                                                                                     3. duryse turi būti įrengtas vienas užraktas su cilindrine šerdimi arba plokštelinis užraktas;                                                                                                                                    4. langų rėmai turi būti pagaminti iš tvirtos medžiagos, stiklas padengtas apsaugine plėvele.</t>
  </si>
  <si>
    <r>
      <t xml:space="preserve">Numatyti vietas biuro baldų komplektams Nr. 2 - 2 vnt. </t>
    </r>
    <r>
      <rPr>
        <i/>
        <sz val="11"/>
        <color rgb="FFFF0000"/>
        <rFont val="Times New Roman"/>
        <family val="1"/>
        <charset val="186"/>
      </rPr>
      <t>(pagal Sąlygų 2 priedo 2 priedėlio 29 dokumentą)</t>
    </r>
  </si>
  <si>
    <t>1. Sienos ir perdangos turi būti sumūrytos iš plytų, blokelių arba sukonstruotos iš metalo lakštų, masyvinės medienos ar panašių, analogišką atsparumą įsilaužimui užtikrinančių medžiagų.                                                                                                           2. turi būti numatyta vieta seifui (400x300x300 mm);                                                                                           3. 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4. Langų rėmai turi būti pagaminti iš tvirtos medžiagos, stiklas padengtas apsaugine plėvele;</t>
  </si>
  <si>
    <t>1.1.11.</t>
  </si>
  <si>
    <t>San. Mazgas</t>
  </si>
  <si>
    <t>Ginklų sandėlis</t>
  </si>
  <si>
    <t>A</t>
  </si>
  <si>
    <t xml:space="preserve">1. Patalpos turi būti įrengtos vadovaujantis Lietuvos Respublikos Krašto apsaugos ministro 2009 m. kovo 26 d. įsakymu Nr. V-254 (arba kitos Sutarties sudarymo ar vykdymo metu galiojančios aktualios nurodytų teisės aktų redakcijos, ar šiuos įsakymus pakeičiančiančių įsakymų redakcijos);                                                                                                                                                2. Projektavimo metu turi būti paruoštas atskiras pastato ginklų saugojimo patalpų techninis projektas ir suderintas su Valdžios subjekto įgaliotais atstovais. Įrengus patalpas kartu su projektu turės būti perduotas ir šių patalpų paslėptų darbų aktas su išvedžiotų patalpose sistemų schemomis;                                                                                                                             3. Numatyti atskirą patekimą iš lauko į ginklų saugojimo patalpas įrengiant duris.                                                                                                                                      4. Numatyti atskirą patekimą į ginklų saugojimo patalpas iš sandėlio koridoriaus įrengiant vartus. Pakeliamų vartų konstrukcijoje numatyti praėjimo varstomas duris ar kitą sprendimą, užtikrinant praėjimo galimybę.                                                                                                                                                              </t>
  </si>
  <si>
    <t>1.2.1.</t>
  </si>
  <si>
    <t>1. Patekimui į sandėliavimo patalpas turi būti įrengtos ne mažesnio kaip 2,5 m pločio ir ne mažesnio kaip 2,5 3,0 m aukščio durys/vartai.                                                                                                                                2. Patalpos turi būti suplanuotos taip, kad atitiktų jų pagrindinę naudojimo paskirtį - sandėliuoti daiktus, naudojant EuroPallet (EUR) padėklus (80x120x12 cm).                                                                                                                            3. Infrastruktūra turi būti suplanuota ir sukurta taip, kad užtikrintų galimybę sandėliuoti padėklus 2 aukštais.                                                                                                                                    4. Patalpoje numatyti šiuos mikroklimato parametrus - temperatūra ne žemesnė kaip + 5 °C, santykinė oro drėgmė 30-60 %                                                                                                                                               5. Patalpos signalizacijos įjungimo ir išjungimo klaviatūra turi būti įrengta koridoriuje, signalizacijos įjungimo galimybė turi būti numatoma ir iš dalinio saugos posto;                                                                                                                           6. Patalpoje numatyti - 2 trifazes ir 8 vienfazes elektros rozetės;</t>
  </si>
  <si>
    <t>1.2.2.</t>
  </si>
  <si>
    <t>1. Patekimui į sandėliavimo patalpas turi būti įrengtos ne mažesnio kaip 2,5 m pločio ir ne mažesnio kaip 2,5 3,0 m aukščio durys/vartai.                                                                                                                                2. Patalpos turi būti suplanuotos taip, kad atitiktų jų pagrindinę naudojimo paskirtį - sandėliuoti daiktus, naudojant EuroPallet (EUR) padėklus (80x120x12 cm).                                                                                                                            3. Infrastruktūra turi būti suplanuota ir sukurta taip, kad užtikrintų galimybę sandėliuoti padėklus 2 aukštais.                                                                                                                                    4. Patalpoje numatyti šiuos mikroklimato parametrus - temperatūra ne žemesnė kaip + 5 °C, santykinė oro drėgmė 30-60 %                                                                                                                                               5. Patalpos signalizacijos įjungimo ir išjungimo klaviatūra turi būti įrengta koridoriuje, signalizacijos įjungimo galimybė turi būti numatoma ir iš dalinio saugos posto;                                                                                                         6. Patalpoje numatyti - 2 trifazes ir 8 vienfazes elektros rozetės;</t>
  </si>
  <si>
    <t>1.2.3.</t>
  </si>
  <si>
    <t>Ginklų remonto patalpa</t>
  </si>
  <si>
    <t>1. Sienos ir perdangos turi būti sumūrytos iš plytų, blokelių arba sukonstruotos iš metalo lakštų, masyvinės medienos ar panašių, analogišką atsparumą įsilaužimui užtikrinančių medžiagų;                                                                                  2. Turi būti numatyta vieta seifui (400x300x300 mm);                                                                                                                      3. 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4. Langų rėmai turi būti pagaminti iš tvirtos medžiagos, stiklas padengtas apsaugine plėvele.</t>
  </si>
  <si>
    <t>1. Sienos ir perdangos turi būti sumūrytos iš plytų, blokelių arba sukonstruotos iš metalo lakštų, masyvinės medienos ar panašių, analogišką atsparumą įsilaužimui užtikrinančių medžiagų;                                                                                                         2. turi būti numatyta vieta seifui (400x300x300 mm);                                                                                  3. durų varčia ir stakta turi būti iš mažesnio kaip 2 mm storio metalo lakštų, masyvinės medienos, drožlių plokščių, faneros, stiklo ar panašių, analogišką atsparumą įsilaužimui užtikrinančių medžiagų;                                                                                                                                 4. duryse turi būti įrengtas vienas užraktas su cilindrine šerdimi arba plokštelinis užraktas;                                                                                                                                5. Langų rėmai turi būti pagaminti iš tvirtos medžiagos, stiklas padengtas apsaugine plėvele.</t>
  </si>
  <si>
    <t>Numatyti vietas biuro baldų komplektams Nr. 2 - 2 vnt. (pagal Sąlygų 2 priedo 2 priedėlio 29 dokumentą)</t>
  </si>
  <si>
    <t>Inžinerinių sistemų patalpos</t>
  </si>
  <si>
    <t>2.3.1.</t>
  </si>
  <si>
    <t>2.3.2.</t>
  </si>
  <si>
    <t>2.3.3.</t>
  </si>
  <si>
    <t>2.3.4.</t>
  </si>
  <si>
    <t>Elektros krautuvo saugojimo - krovimo patalpa</t>
  </si>
  <si>
    <t>Kitos patalpos</t>
  </si>
  <si>
    <t>2.4.1.</t>
  </si>
  <si>
    <t>Koridoriai</t>
  </si>
  <si>
    <t>1. Koridorius turi būti ne mažesnio kaip 6 metrų pločio ir ne mažesnio kaip 4 metrų aukščio.                                                                                                                                    2. iš koridoriaus turi būti galima patekti į visas sandėliavimo patalpas.                                                                                                                           3. patekimui į sandėliavimo patalpas turi būti įrengtos ne mažesnio kaip 2,5 m pločio ir ne mažesnio kaip 2,5 m aukščio durys.                                                                                    4. patalpoje turi būti užtikrinamas pastovus mikroklimatas: palaikoma 45% drėgmė bei +15 C0 oro temperatūra.Patalpoje turi būti užtikrinama ne didesnė kaip 60 % drėgmė bei šaltuoju metų laiku ne mažesnė kaip +5 °C oro temperatūra su galimybe ją padidinti iki +10 °C                                                                                                                      5. patalpoje turi būti numatytas praustuvas su šalto ir karšto vandens prievadais, šalia praustuvo numatytas veidrodis, vienkartinių rankšluosčių ir prausimosi priemonių dozatoriai.                                                                                           6. Patalpoje numatyti - 1 trifazę ir 4 vienfazes elektros rozetes;</t>
  </si>
  <si>
    <t>2.1.1.</t>
  </si>
  <si>
    <t>1. Patekimui į sandėliavimo patalpas tiek iš koridoriaus, tiek iš pastato išorės turi būti įrengtos ne mažesnio kaip 2,5 m pločio ir ne mažesnio kaip 2,5 m aukščio durys/vartai;                                                                                               2. Patalpos aukštis turi būti ne mažesnis kaip 4 m;                                                                                       3. Patalpos turi būti suplanuotos taip, kad atitiktų jų pagrindinę naudojimo paskirtį - sandėliuoti daiktus, naudojant EuroPallet (EUR) padėklus (80x120x12 cm);                                                                                                                                  4. Infrastruktūra turi būti suplanuota ir sukurta taip, kad užtikrintų galimybę sandėliuoti padėklus 2 aukštais;                                                                                                    5. Privataus subjekto siūlomi projektiniai sprendiniai turi užtikrinti galimybę tinkamai sandėliuoti ir tarp patalpų perkėlinėti sandėliuojamus krovinius.</t>
  </si>
  <si>
    <t>2.1.2.</t>
  </si>
  <si>
    <t>2.1.3.</t>
  </si>
  <si>
    <t>2.1.4.</t>
  </si>
  <si>
    <t>2.1.5.</t>
  </si>
  <si>
    <t>2.1.6</t>
  </si>
  <si>
    <t>2.1.7.</t>
  </si>
  <si>
    <t>2.1.8.</t>
  </si>
  <si>
    <t>2.1.9.</t>
  </si>
  <si>
    <t>2.1.10.</t>
  </si>
  <si>
    <t>1. Sienos ir perdangos turi būti sumūrytos iš plytų, blokelių arba sukonstruotos iš metalo lakštų, masyvinės medienos ar panašių, analogišką atsparumą įsilaužimui užtikrinančių medžiagų;                                                                                                     2. turi būti įvertinta vieta seifui (400x300x300 mm).                                                                                                                           3. Durų varčia ir stakta turi būti iš mažesnio kaip 2 mm storio metalo lakštų, masyvinės medienos, drožlių plokščių, faneros, stiklo ar panašių, analogišką atsparumą įsilaužimui užtikrinančių medžiagų;                                                                                                                                                 4. duryse turi būti įrengtas vienas užraktas su cilindrine šerdimi arba plokštelinis užraktas;                                                                                                                                                    5. Langų rėmai turi būti pagaminti iš tvirtos medžiagos, stiklas padengtas apsaugine plėvele;</t>
  </si>
  <si>
    <t>1. Sienos ir perdangos turi būti sumūrytos iš plytų, blokelių arba sukonstruotos iš metalo lakštų, masyvinės medienos ar panašių, analogišką atsparumą įsilaužimui užtikrinančių medžiagų.                                                                                2. Turi būti įvertinta vieta seifui (400x300x300 mm).                                                                                         3. Durų varčia ir stakta turi būti iš mažesnio kaip 2 mm storio metalo lakštų, masyvinės medienos, drožlių plokščių, faneros, stiklo ar panašių, analogišką atsparumą įsilaužimui užtikrinančių medžiagų;                                                                                                                                          4. duryse turi būti įrengtas vienas užraktas su cilindrine šerdimi arba plokštelinis užraktas.                                                                                                                                        5. Langų rėmai turi būti pagaminti iš tvirtos medžiagos, stiklas padengtas apsaugine plėvele. 2 darbo vietos. 1 darbo vietai ne mažiau 8 kv. m.</t>
  </si>
  <si>
    <t xml:space="preserve">1. Patalpos turi būti įrengtos vadovaujantis Lietuvos Respublikos Krašto apsaugos ministro 2009 m. kovo 26 d. įsakymu Nr. V-254 (arba kitos Sutarties sudarymo ar vykdymo metu galiojančios aktualios nurodytų teisės aktų redakcijos, ar šiuos įsakymus pakeičiančiančių įsakymų redakcijos);                                                                                                                                               2. projektavimo metu turi būti paruoštas atskiras pastato ginklų saugojimo patalpų techninis projektas ir suderintas su Valdžios subjekto įgaliotais atstovais. Įrengus patalpas kartu su projektu turės būti perduotas ir šių patalpų paslėptų darbų aktas su išvedžiotų patalpose sistemų schemomis;                                                                                            3. Numatyti atskirą patekimą iš lauko į ginklų saugojimo patalpas įrengiant duris. Taip pat numatyti atskirą patekimą į ginklų saugojimo patalpas iš sandėlio koridoriaus įrengiant vartus;                                                       4. Pakeliamų vartų konstrukcijoje numatyti praėjimo varstomas duris ar kitą sprendimą, užtikrinant praėjimo galimybę.                                                                              </t>
  </si>
  <si>
    <t>2.2.1.</t>
  </si>
  <si>
    <t>1. Patekimui į sandėliavimo patalpas turi būti įrengtos ne mažesnio kaip 2,5 m pločio ir ne mažesnio kaip 2,5 3,0 m aukščio durys/vartai;                                                                                                                                      2. Patalpos turi būti suplanuotos taip, kad atitiktų jų pagrindinę naudojimo paskirtį - sandėliuoti daiktus, naudojant EuroPallet (EUR) padėklus (80x120x12 cm).                                                                                                            3. Infrastruktūra turi būti suplanuota ir sukurta taip, kad užtikrintų galimybę sandėliuoti padėklus 2 aukštais.                                                                                                     4. Patalpoje numatyti šiuos mikroklimato parametrus - temperatūra ne žemesnė kaip + 5 °C, santykinė oro drėgmė 30-60 %                                                                                                                                           5. Patalpos signalizacijos įjungimo ir išjungimo klaviatūra turi būti įrengta koridoriuje, signalizacijos įjungimo galimybė turi būti numatoma ir iš dalinio saugos posto.</t>
  </si>
  <si>
    <t>Numatyti stelažus???</t>
  </si>
  <si>
    <t>2.2.2.</t>
  </si>
  <si>
    <t>2.2.3.</t>
  </si>
  <si>
    <r>
      <rPr>
        <sz val="9"/>
        <rFont val="Times New Roman"/>
        <family val="1"/>
        <charset val="186"/>
      </rPr>
      <t xml:space="preserve">1. Sienos ir perdangos turi būti sumūrytos iš plytų, blokelių arba sukonstruotos iš metalo lakštų, masyvinės medienos ar panašių, analogišką atsparumą įsilaužimui užtikrinančių medžiagų;                                                                                    2. Numatyti vietą seifui (400x300x300 mm);  </t>
    </r>
    <r>
      <rPr>
        <sz val="9"/>
        <color rgb="FFFF0000"/>
        <rFont val="Times New Roman"/>
        <family val="1"/>
        <charset val="186"/>
      </rPr>
      <t xml:space="preserve">                                                                                                                                                                                       </t>
    </r>
    <r>
      <rPr>
        <sz val="9"/>
        <rFont val="Times New Roman"/>
        <family val="1"/>
        <charset val="186"/>
      </rPr>
      <t>3. 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4. langų rėmai turi būti pagaminti iš tvirtos medžiagos, stiklas padengtas apsaugine plėvele.</t>
    </r>
  </si>
  <si>
    <t>2.2.4.</t>
  </si>
  <si>
    <t>???</t>
  </si>
  <si>
    <t>4.</t>
  </si>
  <si>
    <t xml:space="preserve">Stoginė Nr. 2 </t>
  </si>
  <si>
    <t>Stogin4 Nr. 2 planuojami 2 vnt.</t>
  </si>
  <si>
    <t>4.1.</t>
  </si>
  <si>
    <t>Stoginės (atvira)</t>
  </si>
  <si>
    <t>1. Po stoginėmis turi būti sudaryta galimybė sandėliuoti standartinio dydžio konteinerius (ne mažiau kaip 2 aukštais);                                             2. sandėliavimo vietų (kiekviena – apie 8x3 m) skaičius – 22 vnt.;                                                                                                                                                                        3. konteineriai sandėliuojami dviejose eilėse;                                                                                          4. stoginėje saugomos vertybės: standartinio dydžio 20 pėdų konteineriai (ilgis – 6,058 m, plotis – 2,438 m, aukštis – 2,591 m);                                                                                              5. jūrinio 20 pėdų konteinerio maksimalus svoris su kroviniu – apie 28 t.</t>
  </si>
  <si>
    <t>4.2.</t>
  </si>
  <si>
    <t>Karinio miestelio infrastruktūros sukūrimas Klaipėdos rajone, Kairiuose</t>
  </si>
  <si>
    <t>Kairių karinis miestelis</t>
  </si>
  <si>
    <t>2.1 priedėlio 16 dokumentas "Sandėlių ir sandėliavimo stoginių sukūrimo techniniai reikalavimai"</t>
  </si>
  <si>
    <t>2 darbalapis. Pastatų sūkurimas. Poreikiai</t>
  </si>
  <si>
    <t>3 darbalapis. Pastatų sūkurimas. Statyba</t>
  </si>
  <si>
    <t>4 darbalapis. Pastatų sūkurimas. Statyba</t>
  </si>
  <si>
    <t>5 darbalapis. Pastatų sūkurimas. Statyba</t>
  </si>
  <si>
    <t>3.6.</t>
  </si>
  <si>
    <t>3.6.1.</t>
  </si>
  <si>
    <t>3.6.2.</t>
  </si>
  <si>
    <t>3.6.3.</t>
  </si>
  <si>
    <t>3.6.4.</t>
  </si>
  <si>
    <t>3.6.5.</t>
  </si>
  <si>
    <t>3.6.6.</t>
  </si>
  <si>
    <t>3.6.7.</t>
  </si>
  <si>
    <t>4.3.</t>
  </si>
  <si>
    <t>4.4.</t>
  </si>
  <si>
    <r>
      <t>1. Patekimui į sandėliavimo patalpas tiek iš koridoriaus, tiek iš pastato išorės turi būti įrengtos ne mažesnio kaip 2,5 m pločio ir ne mažesnio kaip 2,5 m aukščio durys/vartai.                                                                                                                       2. Patalpos aukštis turi būti ne mažesnis kaip 4 m. Patalpos turi būti suplanuotos taip, kad atitiktų jų pagrindinę naudojimo paskirtį - sandėliuoti daiktus, naudojant EuroPallet (</t>
    </r>
    <r>
      <rPr>
        <sz val="9"/>
        <rFont val="Times New Roman"/>
        <family val="1"/>
        <charset val="186"/>
      </rPr>
      <t>EUR) padėklus (80x120x12 cm).                                                                                                  3. Infrastruktūra turi būti suplanuota ir sukurta taip, kad užtikrintų galimybę sandėliuoti padėklus 2 aukštais.                                                                                                                   4. Privataus subjekto siūlomi projektiniai sprendiniai turi užtikrinti galimybę tinkamai sandėliuoti ir tarp patalpų perkėlinėti sandėliuojamus krovinius.</t>
    </r>
  </si>
  <si>
    <t>Logistikos centras</t>
  </si>
  <si>
    <t>1. Suprojektuoti patekimą į patalpą iš patalpos Nr. 3.3.6.1.
2.  Visuose  (materialinių vertybių sandėliavimo patalpose  suprojektuoti duris be slenksčių, durų varčios plotis ne mažesnis kaip 2,5 m aukštis ne mažesnis kaip 2,8 m (tikslinamas projektinių pasiūlymų rengimo metu, atsižvelgiant į patalpose planuojamo sandėliuoti inventoriaus matmenis);</t>
  </si>
  <si>
    <t xml:space="preserve">Patalpose įrengti vaistų saugojimo spintas/seifus, ne mažesnius nei 2m3 talpos, medikamentines spintas 4vnt.( kiekis tikslinamas projektinių pasiulymų rengimo metu, atsižvelgiant į patalpų m2.
                                                                                                                                                                                                                                                                                                                                                                                                        </t>
  </si>
  <si>
    <t>1. Iš materialinių vertybių priėmimo-paskirstymo zonos patalpai suprojektuoti pakeliamus (segmentinius) vartus (aukštis ne mažiau kaip 4,0 m plotis ne mažiau kaip 3,0 m) su durimis (aukštis apie 2,10m, plotis apie 0,9 m) skirtomis personalo patekimui į sandėliavimo patalpą.                                                                                                                                                                                                                                2.  Visuose sandėliavimo patalpų vartų konstrukcijoje suprojektuoti foto elementus (jutiklius), užtikrinančius vartų uždarymo sustabdymą, atsiradus bet kokiai kliūčiai;                                                                                                                                        3. Sandėliavimo (apranga ,ekipuotė) metalo stalažai su 3/4 reguliuojamo aukščio lentinomis (įvarus stalažu aukstis  8m, tinkamus sandėliuoti EU paletes kurių apkrova  ne mažiau 3t;stelažu, apkrovos sprendiniai tikslinami projektinių pasiūlymu reng. metu.                                                                                               4. vartų konstrukcijose suprojektuoti sprendinius, apsaugančius nuo galimo vartų kritimo jų kėlimo metu (pvz. apsauga lūžus spyruoklei, trūkus trosui ir pan.);                                                                                                                        5. vartai turi būti valdomi automatiniu būdu, dingus elektros įtampai ar esant automatikos gedimui - atidaromi rankiniu būdu;                                                                                                                                          6. suprojektuoti garso ir šviesos signalizacijos įrengimą, informuojančią apie vartų judėjimą;                                                                                                         7. ties vartais išorinėje ir vidinėje dalyse suprojektuoti metalo konstrukcijų apsaugas, saugančias nuo mechaninių pažeidimų; SMD sand. patalpose reikalinga suprojektuoti kištukinius el.lizdus 380/400V 3f ir 220/230V 1f ( lizdų kiekį,išdėstimas  derinamas su naudotoju, tiksl proj.pasiūlymų  rengimo metu.Irengiami metaliniai stalažai ,kaip sandėliavimo patalpose (apranga ir ekipuotė).Projektuojama šaldymo įranga.</t>
  </si>
  <si>
    <t xml:space="preserve">Patalpai reikalingas inventorius: projektorius – 1 vnt., projektoriaus ekranas – 1 vnt., vaizdo konferencijų įranga – 1 vnt., vienvietis stalas (kompiuterizuotai darbo vietai) –
2 vnt., kėdė su piupitru – 40 vnt.;
</t>
  </si>
  <si>
    <t xml:space="preserve">1. Sienos ir perdangos turi būti sumūrytos iš plytų, blokelių arba sukonstruotos iš metalo lakštų, masyvinės medienos ar panašių, analogišką atsparumą įsilaužimui užtikrinančių medžiagų.                                                                                                                                    2. Turi būti numatyta vieta seifui (400x300x300 mm).                                                                                3. 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4. Langų rėmai turi būti pagaminti iš tvirtos medžiagos, stiklas padengtas apsaugine plėvele.Darbo kabinetuose /pasitarimų patalpoje pagal telefonų ir kompiuterinų darbo vietų išdėstymo planą įrengiami 6 kategorijos RJ-45 ekranuoti kompiuteriniai lizdai. Į kiekvieną kompiuterinę darbo vietą plastiko kanaliuose montuojama rozet su dviem lizdais (2xRJ45) ir 230V 6vnt. el.r.                                                                                                          </t>
  </si>
  <si>
    <t>Numatyti asmeninių daiktų saugojimo spinteles.</t>
  </si>
  <si>
    <t>Numatyti ūkinio inventoriaus spinta pagal tabelį, pakabinama - išskleidžiama džiovykla šluostėms – 1 vnt., kabyklas šepečiams – 2 vnt.</t>
  </si>
  <si>
    <t xml:space="preserve">Įvairaus transp. Rampos su užvažiavimu.Durys 4,0x3,0m. Krovininių sunkvežimių rampos.Durys pakeliamos, automatinės) ne mažesnės 4,0 x3,0m.  </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</si>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</sst>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sz val="12"/>
      <color rgb="FF0070C0"/>
      <name val="Times New Roman"/>
      <family val="1"/>
      <charset val="186"/>
    </font>
    <font>
      <sz val="12"/>
      <color rgb="FF00B0F0"/>
      <name val="Times New Roman"/>
      <family val="1"/>
      <charset val="186"/>
    </font>
    <font>
      <b/>
      <sz val="12"/>
      <color rgb="FFFF0000"/>
      <name val="Times New Roman"/>
      <family val="1"/>
      <charset val="186"/>
    </font>
    <font>
      <b/>
      <sz val="11"/>
      <color rgb="FFFF0000"/>
      <name val="Times New Roman"/>
      <family val="1"/>
      <charset val="186"/>
    </font>
    <font>
      <i/>
      <sz val="11"/>
      <color rgb="FFFF0000"/>
      <name val="Times New Roman"/>
      <family val="1"/>
      <charset val="186"/>
    </font>
    <font>
      <b/>
      <sz val="9"/>
      <color rgb="FFFF0000"/>
      <name val="Times New Roman"/>
      <family val="1"/>
      <charset val="186"/>
    </font>
    <font>
      <sz val="9"/>
      <color rgb="FFFF0000"/>
      <name val="Times New Roman"/>
      <family val="1"/>
      <charset val="186"/>
    </font>
    <font>
      <sz val="9"/>
      <color rgb="FF000000"/>
      <name val="Times New Roman"/>
      <family val="1"/>
      <charset val="186"/>
    </font>
    <font>
      <i/>
      <sz val="11"/>
      <name val="Times New Roman"/>
      <family val="1"/>
      <charset val="186"/>
    </font>
    <font>
      <b/>
      <i/>
      <sz val="11"/>
      <color rgb="FFFF0000"/>
      <name val="Times New Roman"/>
      <family val="1"/>
      <charset val="186"/>
    </font>
    <font>
      <sz val="11"/>
      <color rgb="FF535353"/>
      <name val="Times New Roman"/>
      <family val="1"/>
      <charset val="186"/>
    </font>
    <font>
      <sz val="8"/>
      <name val="Times New Roman"/>
      <family val="1"/>
      <charset val="186"/>
    </font>
  </fonts>
  <fills count="24">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FF00"/>
        <bgColor indexed="64"/>
      </patternFill>
    </fill>
    <fill>
      <patternFill patternType="solid">
        <fgColor theme="0" tint="-0.14999847407452621"/>
        <bgColor indexed="64"/>
      </patternFill>
    </fill>
    <fill>
      <patternFill patternType="solid">
        <fgColor rgb="FFFFFF00"/>
        <bgColor rgb="FFE7E6E6"/>
      </patternFill>
    </fill>
    <fill>
      <patternFill patternType="solid">
        <fgColor theme="2"/>
        <bgColor rgb="FFE7E6E6"/>
      </patternFill>
    </fill>
    <fill>
      <patternFill patternType="solid">
        <fgColor theme="0" tint="-4.9989318521683403E-2"/>
        <bgColor rgb="FF9999FF"/>
      </patternFill>
    </fill>
    <fill>
      <patternFill patternType="solid">
        <fgColor theme="9" tint="0.79998168889431442"/>
        <bgColor rgb="FFE2F0D9"/>
      </patternFill>
    </fill>
  </fills>
  <borders count="1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top style="medium">
        <color indexed="64"/>
      </top>
      <bottom style="medium">
        <color indexed="64"/>
      </bottom>
      <diagonal/>
    </border>
    <border>
      <left style="thin">
        <color auto="1"/>
      </left>
      <right style="thin">
        <color auto="1"/>
      </right>
      <top/>
      <bottom/>
      <diagonal/>
    </border>
  </borders>
  <cellStyleXfs count="2">
    <xf numFmtId="0" fontId="0" fillId="0" borderId="0"/>
    <xf numFmtId="0" fontId="14" fillId="2" borderId="0" applyBorder="0" applyProtection="0"/>
  </cellStyleXfs>
  <cellXfs count="351">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5"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19"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7" borderId="0" xfId="0" applyFont="1" applyFill="1"/>
    <xf numFmtId="0" fontId="18" fillId="0" borderId="0" xfId="0" applyFont="1"/>
    <xf numFmtId="0" fontId="22" fillId="0" borderId="0" xfId="0" applyFont="1"/>
    <xf numFmtId="0" fontId="7" fillId="4" borderId="4" xfId="0" applyFont="1" applyFill="1" applyBorder="1" applyAlignment="1">
      <alignment horizontal="center" vertical="center" wrapText="1"/>
    </xf>
    <xf numFmtId="0" fontId="17"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7" borderId="4" xfId="0" applyFont="1" applyFill="1" applyBorder="1"/>
    <xf numFmtId="0" fontId="12" fillId="0" borderId="0" xfId="0" applyFont="1" applyAlignment="1">
      <alignment horizontal="left"/>
    </xf>
    <xf numFmtId="0" fontId="12" fillId="7" borderId="0" xfId="0" applyFont="1" applyFill="1" applyAlignment="1">
      <alignment horizontal="left"/>
    </xf>
    <xf numFmtId="0" fontId="12"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6" fillId="0" borderId="0" xfId="0" applyFont="1"/>
    <xf numFmtId="0" fontId="2" fillId="0" borderId="5" xfId="0" applyFont="1" applyBorder="1" applyAlignment="1">
      <alignment horizontal="left"/>
    </xf>
    <xf numFmtId="0" fontId="2" fillId="0" borderId="5" xfId="0" applyFont="1" applyBorder="1" applyAlignment="1">
      <alignment horizontal="left" vertical="center"/>
    </xf>
    <xf numFmtId="0" fontId="7" fillId="10" borderId="3" xfId="0" applyFont="1" applyFill="1" applyBorder="1" applyAlignment="1">
      <alignment horizontal="center" vertical="center" wrapText="1"/>
    </xf>
    <xf numFmtId="0" fontId="26" fillId="10" borderId="4" xfId="0" applyFont="1" applyFill="1" applyBorder="1" applyAlignment="1">
      <alignment horizontal="left" vertical="center" wrapText="1"/>
    </xf>
    <xf numFmtId="0" fontId="8" fillId="13" borderId="4" xfId="0" applyFont="1" applyFill="1" applyBorder="1" applyAlignment="1">
      <alignment vertical="top" wrapText="1"/>
    </xf>
    <xf numFmtId="0" fontId="9" fillId="0" borderId="4" xfId="0" applyFont="1" applyBorder="1" applyAlignment="1">
      <alignment horizontal="left" vertical="top" wrapText="1"/>
    </xf>
    <xf numFmtId="0" fontId="6" fillId="10" borderId="3" xfId="0" applyFont="1" applyFill="1" applyBorder="1" applyAlignment="1">
      <alignment horizontal="left" vertical="center" wrapText="1"/>
    </xf>
    <xf numFmtId="0" fontId="26" fillId="10" borderId="4" xfId="0" applyFont="1" applyFill="1" applyBorder="1" applyAlignment="1">
      <alignment horizontal="left" vertical="top"/>
    </xf>
    <xf numFmtId="0" fontId="24" fillId="6" borderId="4" xfId="0" applyFont="1" applyFill="1" applyBorder="1" applyAlignment="1">
      <alignment horizontal="left" vertical="center"/>
    </xf>
    <xf numFmtId="0" fontId="27" fillId="6" borderId="4" xfId="0" applyFont="1" applyFill="1" applyBorder="1" applyAlignment="1">
      <alignment horizontal="left" vertical="center" wrapText="1"/>
    </xf>
    <xf numFmtId="0" fontId="15" fillId="15"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0"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19"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19" fillId="11" borderId="1" xfId="0" applyFont="1" applyFill="1" applyBorder="1" applyAlignment="1">
      <alignment vertical="center" wrapText="1" readingOrder="1"/>
    </xf>
    <xf numFmtId="0" fontId="9" fillId="5" borderId="4" xfId="0" applyFont="1" applyFill="1" applyBorder="1" applyAlignment="1">
      <alignment horizontal="left" vertical="center" wrapText="1"/>
    </xf>
    <xf numFmtId="0" fontId="29" fillId="5" borderId="8" xfId="0" applyFont="1" applyFill="1" applyBorder="1" applyAlignment="1">
      <alignment horizontal="center" vertical="center" wrapText="1" readingOrder="1"/>
    </xf>
    <xf numFmtId="0" fontId="7" fillId="10" borderId="4" xfId="0" applyFont="1" applyFill="1" applyBorder="1" applyAlignment="1">
      <alignment horizontal="left" vertical="center" wrapText="1"/>
    </xf>
    <xf numFmtId="0" fontId="12" fillId="10" borderId="4" xfId="0" applyFont="1" applyFill="1" applyBorder="1" applyAlignment="1">
      <alignment horizontal="center" vertical="center" wrapText="1"/>
    </xf>
    <xf numFmtId="0" fontId="16" fillId="17" borderId="8" xfId="0" applyFont="1" applyFill="1" applyBorder="1" applyAlignment="1">
      <alignment horizontal="center" vertical="center" wrapText="1"/>
    </xf>
    <xf numFmtId="0" fontId="19" fillId="14" borderId="8" xfId="0" applyFont="1" applyFill="1" applyBorder="1" applyAlignment="1">
      <alignment horizontal="center" vertical="center" wrapText="1" readingOrder="1"/>
    </xf>
    <xf numFmtId="0" fontId="24" fillId="6" borderId="8" xfId="0" applyFont="1" applyFill="1" applyBorder="1" applyAlignment="1">
      <alignment horizontal="left" vertical="center"/>
    </xf>
    <xf numFmtId="0" fontId="19" fillId="0" borderId="2" xfId="0" applyFont="1" applyBorder="1" applyAlignment="1">
      <alignment vertical="center" wrapText="1" readingOrder="1"/>
    </xf>
    <xf numFmtId="0" fontId="19" fillId="11" borderId="2" xfId="0" applyFont="1" applyFill="1" applyBorder="1" applyAlignment="1">
      <alignment vertical="center" wrapText="1" readingOrder="1"/>
    </xf>
    <xf numFmtId="0" fontId="12" fillId="11" borderId="13"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3" fillId="0" borderId="0" xfId="0" applyFont="1" applyAlignment="1">
      <alignment horizontal="center" vertical="center"/>
    </xf>
    <xf numFmtId="0" fontId="25" fillId="0" borderId="0" xfId="0" applyFont="1" applyAlignment="1">
      <alignment horizontal="center" vertical="center"/>
    </xf>
    <xf numFmtId="0" fontId="25" fillId="0" borderId="0" xfId="0" applyFont="1"/>
    <xf numFmtId="0" fontId="6"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center" vertical="center" wrapText="1"/>
    </xf>
    <xf numFmtId="0" fontId="16" fillId="10" borderId="4" xfId="0" applyFont="1" applyFill="1" applyBorder="1" applyAlignment="1">
      <alignment horizontal="center" vertical="center" wrapText="1"/>
    </xf>
    <xf numFmtId="0" fontId="11" fillId="0" borderId="4" xfId="0" applyFont="1" applyBorder="1" applyAlignment="1">
      <alignment horizontal="left" vertical="top" wrapText="1"/>
    </xf>
    <xf numFmtId="0" fontId="3" fillId="0" borderId="4" xfId="0" applyFont="1" applyBorder="1" applyAlignment="1">
      <alignment horizontal="left" vertical="top" wrapText="1"/>
    </xf>
    <xf numFmtId="0" fontId="3" fillId="5" borderId="8" xfId="0" applyFont="1" applyFill="1" applyBorder="1" applyAlignment="1">
      <alignment horizontal="center" vertical="center" wrapText="1"/>
    </xf>
    <xf numFmtId="0" fontId="1" fillId="0" borderId="4" xfId="0" applyFont="1" applyBorder="1" applyAlignment="1">
      <alignment vertical="top"/>
    </xf>
    <xf numFmtId="0" fontId="30"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8" fillId="3" borderId="4" xfId="0" applyFont="1" applyFill="1" applyBorder="1" applyAlignment="1">
      <alignment horizontal="center" vertical="top" wrapText="1"/>
    </xf>
    <xf numFmtId="0" fontId="7" fillId="0" borderId="4" xfId="0" applyFont="1" applyBorder="1" applyAlignment="1">
      <alignment horizontal="left" vertical="top" wrapText="1"/>
    </xf>
    <xf numFmtId="0" fontId="26" fillId="0" borderId="4" xfId="0" applyFont="1" applyBorder="1" applyAlignment="1">
      <alignment horizontal="left" vertical="top" wrapText="1"/>
    </xf>
    <xf numFmtId="0" fontId="26" fillId="0" borderId="4"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wrapText="1"/>
    </xf>
    <xf numFmtId="0" fontId="26" fillId="0" borderId="4" xfId="0" applyFont="1" applyBorder="1" applyAlignment="1">
      <alignment horizontal="left" vertical="center" wrapText="1"/>
    </xf>
    <xf numFmtId="0" fontId="32" fillId="0" borderId="4" xfId="0" applyFont="1" applyBorder="1" applyAlignment="1">
      <alignment horizontal="left" vertical="top" wrapText="1"/>
    </xf>
    <xf numFmtId="0" fontId="24" fillId="0" borderId="4" xfId="0" applyFont="1" applyBorder="1" applyAlignment="1">
      <alignment horizontal="left" vertical="top" wrapText="1"/>
    </xf>
    <xf numFmtId="0" fontId="33" fillId="4" borderId="5" xfId="0" applyFont="1" applyFill="1" applyBorder="1" applyAlignment="1">
      <alignment horizontal="center" vertical="center" wrapText="1"/>
    </xf>
    <xf numFmtId="0" fontId="35" fillId="4"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11" fillId="18" borderId="4" xfId="0" applyFont="1" applyFill="1" applyBorder="1" applyAlignment="1">
      <alignment vertical="top"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6" borderId="4" xfId="0" applyFont="1" applyFill="1" applyBorder="1" applyAlignment="1">
      <alignment horizontal="left" vertical="top" wrapText="1"/>
    </xf>
    <xf numFmtId="0" fontId="7" fillId="6" borderId="4" xfId="0" applyFont="1" applyFill="1" applyBorder="1" applyAlignment="1">
      <alignment horizontal="left"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24" fillId="6" borderId="4" xfId="0" applyFont="1" applyFill="1" applyBorder="1" applyAlignment="1">
      <alignment horizontal="center" vertical="center"/>
    </xf>
    <xf numFmtId="0" fontId="8" fillId="3" borderId="4"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13" fillId="10" borderId="4" xfId="0" applyFont="1" applyFill="1" applyBorder="1" applyAlignment="1">
      <alignment horizontal="left" vertical="top" wrapText="1"/>
    </xf>
    <xf numFmtId="0" fontId="11" fillId="0" borderId="0" xfId="0" applyFont="1" applyAlignment="1">
      <alignment horizontal="left" vertical="top" wrapText="1"/>
    </xf>
    <xf numFmtId="0" fontId="15" fillId="4" borderId="4" xfId="0" applyFont="1" applyFill="1" applyBorder="1" applyAlignment="1">
      <alignment horizontal="center" vertical="center" wrapText="1"/>
    </xf>
    <xf numFmtId="0" fontId="15" fillId="16" borderId="4" xfId="0" applyFont="1" applyFill="1" applyBorder="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top" wrapText="1"/>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0" fontId="15" fillId="16" borderId="4" xfId="0" applyFont="1" applyFill="1" applyBorder="1" applyAlignment="1">
      <alignment horizontal="center" vertical="center"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6" xfId="0" applyFont="1" applyBorder="1"/>
    <xf numFmtId="0" fontId="7" fillId="0" borderId="0" xfId="0" applyFont="1" applyAlignment="1">
      <alignment horizontal="center" vertical="center"/>
    </xf>
    <xf numFmtId="0" fontId="12" fillId="0" borderId="3" xfId="0" applyFont="1" applyBorder="1" applyAlignment="1">
      <alignment horizontal="center" vertical="center" wrapText="1"/>
    </xf>
    <xf numFmtId="0" fontId="36" fillId="0" borderId="4" xfId="0" applyFont="1" applyBorder="1" applyAlignment="1">
      <alignment horizontal="left" vertical="top" wrapText="1"/>
    </xf>
    <xf numFmtId="0" fontId="4" fillId="0" borderId="10" xfId="0" applyFont="1" applyBorder="1" applyAlignment="1">
      <alignment horizontal="center" vertical="center" wrapText="1" readingOrder="1"/>
    </xf>
    <xf numFmtId="0" fontId="6" fillId="10" borderId="3" xfId="0" applyFont="1" applyFill="1" applyBorder="1" applyAlignment="1">
      <alignment horizontal="center" vertical="center" wrapText="1"/>
    </xf>
    <xf numFmtId="0" fontId="16" fillId="10" borderId="4" xfId="0" applyFont="1" applyFill="1" applyBorder="1" applyAlignment="1">
      <alignment horizontal="center" vertical="top" wrapText="1"/>
    </xf>
    <xf numFmtId="0" fontId="24" fillId="6" borderId="0" xfId="0" applyFont="1" applyFill="1" applyAlignment="1">
      <alignment horizontal="left" vertical="center"/>
    </xf>
    <xf numFmtId="0" fontId="7" fillId="10" borderId="4" xfId="0" applyFont="1" applyFill="1" applyBorder="1" applyAlignment="1">
      <alignment horizontal="center" vertical="center" wrapText="1"/>
    </xf>
    <xf numFmtId="0" fontId="1" fillId="0" borderId="4" xfId="0" applyFont="1" applyBorder="1" applyAlignment="1">
      <alignment horizontal="justify" vertical="top"/>
    </xf>
    <xf numFmtId="0" fontId="33" fillId="0" borderId="0" xfId="0" applyFont="1" applyAlignment="1">
      <alignment horizontal="center" vertical="center" wrapText="1"/>
    </xf>
    <xf numFmtId="0" fontId="24" fillId="6" borderId="8" xfId="0" applyFont="1" applyFill="1" applyBorder="1" applyAlignment="1">
      <alignment horizontal="center" vertical="center"/>
    </xf>
    <xf numFmtId="0" fontId="12" fillId="0" borderId="0" xfId="0" applyFont="1" applyAlignment="1">
      <alignment horizontal="left" vertical="top" wrapText="1"/>
    </xf>
    <xf numFmtId="0" fontId="13" fillId="0" borderId="0" xfId="0" applyFont="1" applyAlignment="1">
      <alignment horizontal="left"/>
    </xf>
    <xf numFmtId="0" fontId="11" fillId="0" borderId="3" xfId="0" applyFont="1" applyBorder="1" applyAlignment="1">
      <alignment horizontal="left" vertical="top" wrapText="1"/>
    </xf>
    <xf numFmtId="0" fontId="15" fillId="4" borderId="3" xfId="0" applyFont="1" applyFill="1" applyBorder="1" applyAlignment="1">
      <alignment horizontal="center" vertical="center" wrapText="1"/>
    </xf>
    <xf numFmtId="0" fontId="25" fillId="0" borderId="0" xfId="0" applyFont="1" applyAlignment="1">
      <alignment horizontal="left"/>
    </xf>
    <xf numFmtId="0" fontId="15" fillId="17" borderId="8" xfId="0" applyFont="1" applyFill="1" applyBorder="1" applyAlignment="1">
      <alignment horizontal="center" vertical="center" wrapText="1"/>
    </xf>
    <xf numFmtId="0" fontId="15" fillId="17" borderId="3" xfId="0" applyFont="1" applyFill="1" applyBorder="1" applyAlignment="1">
      <alignment horizontal="center" vertical="center" wrapText="1"/>
    </xf>
    <xf numFmtId="0" fontId="6" fillId="0" borderId="4" xfId="0" applyFont="1" applyBorder="1" applyAlignment="1">
      <alignment horizontal="left" vertical="top" wrapText="1"/>
    </xf>
    <xf numFmtId="0" fontId="12"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7" fillId="19" borderId="4" xfId="0" applyFont="1" applyFill="1" applyBorder="1" applyAlignment="1">
      <alignment horizontal="center" vertical="center" wrapText="1"/>
    </xf>
    <xf numFmtId="0" fontId="7" fillId="19" borderId="4" xfId="0" applyFont="1" applyFill="1" applyBorder="1" applyAlignment="1">
      <alignment horizontal="left" vertical="center" wrapText="1"/>
    </xf>
    <xf numFmtId="0" fontId="12" fillId="19" borderId="4" xfId="0" applyFont="1" applyFill="1" applyBorder="1" applyAlignment="1">
      <alignment horizontal="center" vertical="center" wrapText="1"/>
    </xf>
    <xf numFmtId="0" fontId="13" fillId="19" borderId="4" xfId="0" applyFont="1" applyFill="1" applyBorder="1" applyAlignment="1">
      <alignment horizontal="left" vertical="top" wrapText="1"/>
    </xf>
    <xf numFmtId="0" fontId="16" fillId="19" borderId="4" xfId="0" applyFont="1" applyFill="1" applyBorder="1" applyAlignment="1">
      <alignment horizontal="center" vertical="center" wrapText="1"/>
    </xf>
    <xf numFmtId="0" fontId="15" fillId="15" borderId="4" xfId="0" applyFont="1" applyFill="1" applyBorder="1" applyAlignment="1">
      <alignment horizontal="center" vertical="center" wrapText="1"/>
    </xf>
    <xf numFmtId="0" fontId="15" fillId="16" borderId="8" xfId="0" applyFont="1" applyFill="1" applyBorder="1" applyAlignment="1">
      <alignment horizontal="left" vertical="center" wrapText="1"/>
    </xf>
    <xf numFmtId="0" fontId="16" fillId="16" borderId="4" xfId="0" applyFont="1" applyFill="1" applyBorder="1" applyAlignment="1">
      <alignment horizontal="left" vertical="center" wrapText="1"/>
    </xf>
    <xf numFmtId="0" fontId="19" fillId="16" borderId="4" xfId="0" applyFont="1" applyFill="1" applyBorder="1" applyAlignment="1">
      <alignment horizontal="center" vertical="center" wrapText="1"/>
    </xf>
    <xf numFmtId="0" fontId="35" fillId="16" borderId="4" xfId="0" applyFont="1" applyFill="1" applyBorder="1" applyAlignment="1">
      <alignment horizontal="center" vertical="center" wrapText="1"/>
    </xf>
    <xf numFmtId="0" fontId="19" fillId="16" borderId="5" xfId="0" applyFont="1" applyFill="1" applyBorder="1" applyAlignment="1">
      <alignment horizontal="center" vertical="center" wrapText="1"/>
    </xf>
    <xf numFmtId="0" fontId="19" fillId="20" borderId="4" xfId="0" applyFont="1" applyFill="1" applyBorder="1" applyAlignment="1">
      <alignment horizontal="center" vertical="center" wrapText="1" readingOrder="1"/>
    </xf>
    <xf numFmtId="0" fontId="19" fillId="20" borderId="4" xfId="0" applyFont="1" applyFill="1" applyBorder="1" applyAlignment="1">
      <alignment vertical="center" wrapText="1" readingOrder="1"/>
    </xf>
    <xf numFmtId="0" fontId="19" fillId="18" borderId="4" xfId="0" applyFont="1" applyFill="1" applyBorder="1" applyAlignment="1">
      <alignment vertical="center" wrapText="1" readingOrder="1"/>
    </xf>
    <xf numFmtId="0" fontId="16" fillId="0" borderId="6" xfId="0" applyFont="1" applyBorder="1" applyAlignment="1">
      <alignment horizontal="center" vertical="center"/>
    </xf>
    <xf numFmtId="0" fontId="12" fillId="10" borderId="3" xfId="0" applyFont="1" applyFill="1" applyBorder="1" applyAlignment="1">
      <alignment horizontal="center" vertical="top" wrapText="1"/>
    </xf>
    <xf numFmtId="0" fontId="17" fillId="10" borderId="3" xfId="0" applyFont="1" applyFill="1" applyBorder="1" applyAlignment="1">
      <alignment horizontal="left" vertical="top" wrapText="1"/>
    </xf>
    <xf numFmtId="0" fontId="16" fillId="10" borderId="3" xfId="0" applyFont="1" applyFill="1" applyBorder="1" applyAlignment="1">
      <alignment horizontal="center" vertical="top" wrapText="1"/>
    </xf>
    <xf numFmtId="0" fontId="12" fillId="10" borderId="4" xfId="0" applyFont="1" applyFill="1" applyBorder="1" applyAlignment="1">
      <alignment vertical="top"/>
    </xf>
    <xf numFmtId="0" fontId="12" fillId="21" borderId="3" xfId="0" applyFont="1" applyFill="1" applyBorder="1"/>
    <xf numFmtId="0" fontId="12" fillId="11" borderId="4" xfId="0" applyFont="1" applyFill="1" applyBorder="1"/>
    <xf numFmtId="0" fontId="19" fillId="10" borderId="3" xfId="0" applyFont="1" applyFill="1" applyBorder="1" applyAlignment="1">
      <alignment horizontal="center" vertical="center" wrapText="1" readingOrder="1"/>
    </xf>
    <xf numFmtId="0" fontId="19" fillId="21" borderId="3" xfId="0" applyFont="1" applyFill="1" applyBorder="1" applyAlignment="1">
      <alignment horizontal="center" vertical="center" wrapText="1" readingOrder="1"/>
    </xf>
    <xf numFmtId="0" fontId="12" fillId="0" borderId="4" xfId="0" applyFont="1" applyBorder="1" applyAlignment="1">
      <alignment horizontal="center" vertical="top" wrapText="1"/>
    </xf>
    <xf numFmtId="0" fontId="17" fillId="0" borderId="4" xfId="0" applyFont="1" applyBorder="1" applyAlignment="1">
      <alignment horizontal="center" vertical="top" wrapText="1"/>
    </xf>
    <xf numFmtId="0" fontId="17" fillId="0" borderId="4" xfId="0" applyFont="1" applyBorder="1" applyAlignment="1">
      <alignment horizontal="center" vertical="center" wrapText="1"/>
    </xf>
    <xf numFmtId="0" fontId="39" fillId="0" borderId="4" xfId="0" applyFont="1" applyFill="1" applyBorder="1" applyAlignment="1">
      <alignment horizontal="center" vertical="center" wrapText="1" readingOrder="1"/>
    </xf>
    <xf numFmtId="0" fontId="19" fillId="0" borderId="4" xfId="0" applyFont="1" applyFill="1" applyBorder="1" applyAlignment="1">
      <alignment horizontal="center" vertical="center" wrapText="1" readingOrder="1"/>
    </xf>
    <xf numFmtId="0" fontId="19" fillId="11" borderId="4" xfId="0" applyFont="1" applyFill="1" applyBorder="1" applyAlignment="1">
      <alignment horizontal="center" vertical="center" wrapText="1" readingOrder="1"/>
    </xf>
    <xf numFmtId="0" fontId="11" fillId="0" borderId="4" xfId="0" applyFont="1" applyBorder="1" applyAlignment="1">
      <alignment vertical="top" wrapText="1"/>
    </xf>
    <xf numFmtId="0" fontId="15" fillId="22" borderId="4" xfId="0" applyFont="1" applyFill="1" applyBorder="1" applyAlignment="1">
      <alignment horizontal="center" vertical="center" wrapText="1"/>
    </xf>
    <xf numFmtId="0" fontId="17" fillId="10" borderId="4" xfId="0" applyFont="1" applyFill="1" applyBorder="1" applyAlignment="1">
      <alignment horizontal="center" vertical="top" wrapText="1"/>
    </xf>
    <xf numFmtId="0" fontId="6" fillId="8" borderId="4" xfId="0" applyFont="1" applyFill="1" applyBorder="1" applyAlignment="1">
      <alignment horizontal="center" vertical="center" wrapText="1"/>
    </xf>
    <xf numFmtId="0" fontId="6" fillId="8" borderId="4" xfId="0" applyFont="1" applyFill="1" applyBorder="1" applyAlignment="1">
      <alignment horizontal="left" vertical="center" wrapText="1"/>
    </xf>
    <xf numFmtId="0" fontId="13" fillId="0" borderId="4" xfId="0" applyFont="1" applyBorder="1" applyAlignment="1">
      <alignment horizontal="center" vertical="center" wrapText="1"/>
    </xf>
    <xf numFmtId="0" fontId="40" fillId="0" borderId="4" xfId="0" applyFont="1" applyFill="1" applyBorder="1" applyAlignment="1">
      <alignment horizontal="center" vertical="center" wrapText="1" readingOrder="1"/>
    </xf>
    <xf numFmtId="0" fontId="34" fillId="0" borderId="4" xfId="0" applyFont="1" applyBorder="1" applyAlignment="1">
      <alignment horizontal="center" vertical="center" wrapText="1"/>
    </xf>
    <xf numFmtId="0" fontId="19" fillId="0" borderId="8" xfId="0" applyFont="1" applyFill="1" applyBorder="1" applyAlignment="1">
      <alignment horizontal="center" vertical="center" wrapText="1" readingOrder="1"/>
    </xf>
    <xf numFmtId="0" fontId="7" fillId="0" borderId="4" xfId="0" applyFont="1" applyFill="1" applyBorder="1" applyAlignment="1">
      <alignment horizontal="center" vertical="center" wrapText="1"/>
    </xf>
    <xf numFmtId="0" fontId="11" fillId="0" borderId="12" xfId="0" applyFont="1" applyBorder="1" applyAlignment="1">
      <alignment horizontal="left" vertical="top" wrapText="1"/>
    </xf>
    <xf numFmtId="0" fontId="7" fillId="0" borderId="4" xfId="0" applyFont="1" applyFill="1" applyBorder="1" applyAlignment="1">
      <alignment horizontal="left" vertical="center" wrapText="1"/>
    </xf>
    <xf numFmtId="0" fontId="11" fillId="0" borderId="4" xfId="0" applyFont="1" applyFill="1" applyBorder="1" applyAlignment="1">
      <alignment horizontal="left" vertical="top" wrapText="1"/>
    </xf>
    <xf numFmtId="0" fontId="23" fillId="6" borderId="12" xfId="0" applyFont="1" applyFill="1" applyBorder="1" applyAlignment="1">
      <alignment horizontal="left" vertical="top" wrapText="1"/>
    </xf>
    <xf numFmtId="0" fontId="34" fillId="4" borderId="4" xfId="0" applyFont="1" applyFill="1" applyBorder="1" applyAlignment="1">
      <alignment horizontal="center" vertical="center" wrapText="1"/>
    </xf>
    <xf numFmtId="0" fontId="24" fillId="0" borderId="0" xfId="0" applyFont="1" applyFill="1" applyBorder="1" applyAlignment="1">
      <alignment horizontal="left" vertical="center"/>
    </xf>
    <xf numFmtId="0" fontId="34" fillId="0" borderId="0" xfId="0" applyFont="1" applyFill="1" applyBorder="1" applyAlignment="1">
      <alignment horizontal="center" vertical="center" wrapText="1"/>
    </xf>
    <xf numFmtId="0" fontId="12" fillId="0" borderId="0" xfId="0" applyFont="1" applyFill="1" applyBorder="1"/>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horizontal="center" vertical="top" wrapText="1"/>
    </xf>
    <xf numFmtId="0" fontId="17" fillId="0" borderId="0" xfId="0" applyFont="1" applyBorder="1" applyAlignment="1">
      <alignment horizontal="center" vertical="center" wrapText="1"/>
    </xf>
    <xf numFmtId="0" fontId="11" fillId="0" borderId="0" xfId="0" applyFont="1" applyBorder="1" applyAlignment="1">
      <alignment horizontal="left" vertical="top" wrapText="1"/>
    </xf>
    <xf numFmtId="0" fontId="12" fillId="0" borderId="0" xfId="0" applyFont="1" applyBorder="1"/>
    <xf numFmtId="0" fontId="12" fillId="0" borderId="0" xfId="0" applyFont="1" applyFill="1" applyBorder="1" applyAlignment="1">
      <alignment horizontal="center" vertical="top" wrapText="1"/>
    </xf>
    <xf numFmtId="0" fontId="17" fillId="0" borderId="0" xfId="0" applyFont="1" applyFill="1" applyBorder="1" applyAlignment="1">
      <alignment horizontal="center" vertical="center" wrapText="1"/>
    </xf>
    <xf numFmtId="0" fontId="11" fillId="0" borderId="0" xfId="0" applyFont="1" applyFill="1" applyBorder="1" applyAlignment="1">
      <alignment horizontal="left" vertical="top" wrapText="1"/>
    </xf>
    <xf numFmtId="0" fontId="19" fillId="0" borderId="0" xfId="0" applyFont="1" applyFill="1" applyBorder="1" applyAlignment="1">
      <alignment horizontal="center" vertical="center" wrapText="1" readingOrder="1"/>
    </xf>
    <xf numFmtId="0" fontId="6" fillId="18" borderId="4" xfId="0" applyFont="1" applyFill="1" applyBorder="1" applyAlignment="1">
      <alignment horizontal="center" vertical="center" wrapText="1"/>
    </xf>
    <xf numFmtId="0" fontId="13" fillId="18" borderId="4" xfId="0" applyFont="1" applyFill="1" applyBorder="1" applyAlignment="1">
      <alignment horizontal="left" vertical="top" wrapText="1"/>
    </xf>
    <xf numFmtId="0" fontId="12" fillId="18" borderId="4" xfId="0" applyFont="1" applyFill="1" applyBorder="1" applyAlignment="1">
      <alignment horizontal="center" vertical="top" wrapText="1"/>
    </xf>
    <xf numFmtId="0" fontId="17" fillId="18" borderId="4" xfId="0" applyFont="1" applyFill="1" applyBorder="1" applyAlignment="1">
      <alignment horizontal="center" vertical="top" wrapText="1"/>
    </xf>
    <xf numFmtId="0" fontId="12" fillId="18" borderId="4" xfId="0" applyFont="1" applyFill="1" applyBorder="1" applyAlignment="1">
      <alignment horizontal="center" vertical="center" wrapText="1"/>
    </xf>
    <xf numFmtId="0" fontId="12" fillId="10" borderId="4" xfId="0" applyFont="1" applyFill="1" applyBorder="1" applyAlignment="1">
      <alignment horizontal="center" vertical="top" wrapText="1"/>
    </xf>
    <xf numFmtId="0" fontId="11" fillId="10" borderId="4" xfId="0" applyFont="1" applyFill="1" applyBorder="1" applyAlignment="1">
      <alignment vertical="top" wrapText="1"/>
    </xf>
    <xf numFmtId="0" fontId="37" fillId="0" borderId="4" xfId="0" applyFont="1" applyBorder="1" applyAlignment="1">
      <alignment horizontal="left" vertical="top" wrapText="1"/>
    </xf>
    <xf numFmtId="0" fontId="38" fillId="0" borderId="3" xfId="0" applyFont="1" applyBorder="1" applyAlignment="1">
      <alignment horizontal="left" vertical="top" wrapText="1"/>
    </xf>
    <xf numFmtId="0" fontId="17" fillId="0" borderId="3" xfId="0" applyFont="1" applyBorder="1" applyAlignment="1">
      <alignment horizontal="center" vertical="center" wrapText="1"/>
    </xf>
    <xf numFmtId="0" fontId="17" fillId="0"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4" xfId="0" applyFont="1" applyFill="1" applyBorder="1" applyAlignment="1">
      <alignment horizontal="center" vertical="top" wrapText="1"/>
    </xf>
    <xf numFmtId="0" fontId="17" fillId="6" borderId="4"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1" fillId="6" borderId="3" xfId="0" applyFont="1" applyFill="1" applyBorder="1" applyAlignment="1">
      <alignment horizontal="left" vertical="top" wrapText="1"/>
    </xf>
    <xf numFmtId="0" fontId="11" fillId="6" borderId="4" xfId="0" applyFont="1" applyFill="1" applyBorder="1" applyAlignment="1">
      <alignment horizontal="left" vertical="top" wrapText="1"/>
    </xf>
    <xf numFmtId="0" fontId="12" fillId="11" borderId="5" xfId="0" applyFont="1" applyFill="1" applyBorder="1"/>
    <xf numFmtId="0" fontId="2" fillId="4" borderId="4" xfId="0" applyFont="1" applyFill="1" applyBorder="1" applyAlignment="1">
      <alignment horizontal="left" vertical="center" wrapText="1"/>
    </xf>
    <xf numFmtId="0" fontId="33"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9" fillId="0" borderId="2" xfId="0" applyFont="1" applyFill="1" applyBorder="1" applyAlignment="1">
      <alignment vertical="center" wrapText="1" readingOrder="1"/>
    </xf>
    <xf numFmtId="0" fontId="13" fillId="18" borderId="4" xfId="0" applyFont="1" applyFill="1" applyBorder="1" applyAlignment="1">
      <alignment horizontal="center" vertical="top" wrapText="1"/>
    </xf>
    <xf numFmtId="0" fontId="13" fillId="18" borderId="4" xfId="0" applyFont="1" applyFill="1" applyBorder="1" applyAlignment="1">
      <alignment horizontal="center" vertical="center" wrapText="1"/>
    </xf>
    <xf numFmtId="0" fontId="41" fillId="10" borderId="4" xfId="0" applyFont="1" applyFill="1" applyBorder="1" applyAlignment="1">
      <alignment horizontal="center" vertical="center" wrapText="1"/>
    </xf>
    <xf numFmtId="0" fontId="34" fillId="10" borderId="4"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38" fillId="10" borderId="4" xfId="0" applyFont="1" applyFill="1" applyBorder="1" applyAlignment="1">
      <alignment horizontal="left" vertical="top" wrapText="1"/>
    </xf>
    <xf numFmtId="0" fontId="12" fillId="21" borderId="4" xfId="0" applyFont="1" applyFill="1" applyBorder="1"/>
    <xf numFmtId="0" fontId="19" fillId="21" borderId="4" xfId="0" applyFont="1" applyFill="1" applyBorder="1" applyAlignment="1">
      <alignment horizontal="center" vertical="center" wrapText="1" readingOrder="1"/>
    </xf>
    <xf numFmtId="0" fontId="12" fillId="3" borderId="4" xfId="0" applyFont="1" applyFill="1" applyBorder="1"/>
    <xf numFmtId="0" fontId="25" fillId="6" borderId="8" xfId="0" applyFont="1" applyFill="1" applyBorder="1" applyAlignment="1">
      <alignment horizontal="left" vertical="top" wrapText="1"/>
    </xf>
    <xf numFmtId="0" fontId="25" fillId="6" borderId="8"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25" fillId="6" borderId="12" xfId="0" applyFont="1" applyFill="1" applyBorder="1" applyAlignment="1">
      <alignment horizontal="center" vertical="center" wrapText="1"/>
    </xf>
    <xf numFmtId="0" fontId="12" fillId="23" borderId="4" xfId="0" applyFont="1" applyFill="1" applyBorder="1"/>
    <xf numFmtId="0" fontId="12" fillId="23" borderId="9" xfId="0" applyFont="1" applyFill="1" applyBorder="1"/>
    <xf numFmtId="0" fontId="12" fillId="23" borderId="8" xfId="0" applyFont="1" applyFill="1" applyBorder="1"/>
    <xf numFmtId="0" fontId="19" fillId="11" borderId="8" xfId="0" applyFont="1" applyFill="1" applyBorder="1" applyAlignment="1">
      <alignment horizontal="center" vertical="center" wrapText="1" readingOrder="1"/>
    </xf>
    <xf numFmtId="0" fontId="24" fillId="6" borderId="12" xfId="0" applyFont="1" applyFill="1" applyBorder="1"/>
    <xf numFmtId="0" fontId="25" fillId="6" borderId="12" xfId="0" applyFont="1" applyFill="1" applyBorder="1" applyAlignment="1">
      <alignment horizontal="left" vertical="top" wrapText="1"/>
    </xf>
    <xf numFmtId="0" fontId="17" fillId="6" borderId="12" xfId="0" applyFont="1" applyFill="1" applyBorder="1" applyAlignment="1">
      <alignment horizontal="center" vertical="center" wrapText="1"/>
    </xf>
    <xf numFmtId="0" fontId="33" fillId="4" borderId="5" xfId="0" applyFont="1" applyFill="1" applyBorder="1" applyAlignment="1">
      <alignment horizontal="left" vertical="center" wrapText="1"/>
    </xf>
    <xf numFmtId="0" fontId="2" fillId="4" borderId="5" xfId="0" applyFont="1" applyFill="1" applyBorder="1" applyAlignment="1">
      <alignment horizontal="center" vertical="center" wrapText="1"/>
    </xf>
    <xf numFmtId="0" fontId="24" fillId="0" borderId="0" xfId="0" applyFont="1"/>
    <xf numFmtId="0" fontId="25"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left" vertical="top"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top" wrapText="1"/>
    </xf>
    <xf numFmtId="0" fontId="25" fillId="0" borderId="0" xfId="0" applyFont="1" applyAlignment="1">
      <alignment horizontal="left"/>
    </xf>
    <xf numFmtId="0" fontId="13" fillId="0" borderId="0" xfId="0" applyFont="1" applyAlignment="1">
      <alignment horizontal="left"/>
    </xf>
    <xf numFmtId="0" fontId="21"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top"/>
    </xf>
    <xf numFmtId="0" fontId="12" fillId="0" borderId="0" xfId="0" applyFont="1" applyAlignment="1">
      <alignment horizontal="left" vertical="top" wrapText="1"/>
    </xf>
    <xf numFmtId="0" fontId="11" fillId="0" borderId="8" xfId="0" applyFont="1" applyBorder="1" applyAlignment="1">
      <alignment horizontal="left" vertical="top" wrapText="1"/>
    </xf>
    <xf numFmtId="0" fontId="11" fillId="0" borderId="3" xfId="0" applyFont="1" applyBorder="1" applyAlignment="1">
      <alignment horizontal="left" vertical="top" wrapText="1"/>
    </xf>
    <xf numFmtId="0" fontId="12" fillId="7" borderId="4" xfId="0" applyFont="1" applyFill="1" applyBorder="1" applyAlignment="1">
      <alignment horizontal="left" vertical="center"/>
    </xf>
    <xf numFmtId="0" fontId="16" fillId="12" borderId="4" xfId="0" applyFont="1" applyFill="1" applyBorder="1" applyAlignment="1">
      <alignment horizontal="center" vertical="center"/>
    </xf>
    <xf numFmtId="0" fontId="16" fillId="9" borderId="8"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38" fillId="0" borderId="8" xfId="0" applyFont="1" applyBorder="1" applyAlignment="1">
      <alignment vertical="top" wrapText="1"/>
    </xf>
    <xf numFmtId="0" fontId="38" fillId="0" borderId="14" xfId="0" applyFont="1" applyBorder="1" applyAlignment="1">
      <alignment vertical="top" wrapText="1"/>
    </xf>
    <xf numFmtId="0" fontId="38" fillId="0" borderId="3" xfId="0" applyFont="1" applyBorder="1" applyAlignment="1">
      <alignment vertical="top" wrapText="1"/>
    </xf>
    <xf numFmtId="0" fontId="11" fillId="0" borderId="14" xfId="0" applyFont="1" applyBorder="1" applyAlignment="1">
      <alignment horizontal="left" vertical="top" wrapText="1"/>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3" fillId="0" borderId="0" xfId="0" applyFont="1" applyAlignment="1">
      <alignment horizontal="center"/>
    </xf>
    <xf numFmtId="0" fontId="13" fillId="0" borderId="4" xfId="0" applyFont="1" applyBorder="1" applyAlignment="1">
      <alignment horizontal="left"/>
    </xf>
    <xf numFmtId="0" fontId="17" fillId="0" borderId="4" xfId="0" applyFont="1" applyBorder="1" applyAlignment="1">
      <alignment horizontal="left"/>
    </xf>
    <xf numFmtId="0" fontId="12" fillId="0" borderId="4" xfId="0" applyFont="1" applyBorder="1" applyAlignment="1">
      <alignment horizontal="left" vertical="center"/>
    </xf>
    <xf numFmtId="0" fontId="13" fillId="0" borderId="4" xfId="0" applyFont="1" applyFill="1" applyBorder="1" applyAlignment="1">
      <alignment horizontal="left" vertical="center"/>
    </xf>
    <xf numFmtId="0" fontId="17" fillId="0" borderId="4" xfId="0" applyFont="1" applyFill="1" applyBorder="1" applyAlignment="1">
      <alignment horizontal="left" vertical="center"/>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28" fillId="4" borderId="8"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15" fillId="17" borderId="8" xfId="0" applyFont="1" applyFill="1" applyBorder="1" applyAlignment="1">
      <alignment horizontal="center" vertical="center" wrapText="1"/>
    </xf>
    <xf numFmtId="0" fontId="15" fillId="17"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34" fillId="17" borderId="8" xfId="0" applyFont="1" applyFill="1" applyBorder="1" applyAlignment="1">
      <alignment horizontal="center" vertical="center" wrapText="1"/>
    </xf>
    <xf numFmtId="0" fontId="34" fillId="17" borderId="3" xfId="0" applyFont="1" applyFill="1" applyBorder="1" applyAlignment="1">
      <alignment horizontal="center" vertical="center" wrapText="1"/>
    </xf>
    <xf numFmtId="0" fontId="13" fillId="0" borderId="4" xfId="0" applyFont="1" applyBorder="1" applyAlignment="1">
      <alignment horizontal="left" vertical="center"/>
    </xf>
    <xf numFmtId="0" fontId="17" fillId="0" borderId="4" xfId="0" applyFont="1" applyBorder="1" applyAlignment="1">
      <alignment horizontal="left" vertical="center"/>
    </xf>
    <xf numFmtId="0" fontId="15" fillId="4" borderId="14" xfId="0" applyFont="1" applyFill="1" applyBorder="1" applyAlignment="1">
      <alignment horizontal="center" vertical="center" wrapText="1"/>
    </xf>
    <xf numFmtId="0" fontId="6" fillId="0" borderId="5" xfId="0" applyFont="1" applyBorder="1" applyAlignment="1">
      <alignment horizontal="left" vertical="center"/>
    </xf>
    <xf numFmtId="0" fontId="6" fillId="0" borderId="7" xfId="0" applyFont="1" applyBorder="1" applyAlignment="1">
      <alignment horizontal="left" vertical="center"/>
    </xf>
    <xf numFmtId="0" fontId="6" fillId="0" borderId="6" xfId="0" applyFont="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6" fillId="0" borderId="6"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8" borderId="5" xfId="0" applyFont="1" applyFill="1" applyBorder="1" applyAlignment="1">
      <alignment horizontal="left" vertical="center"/>
    </xf>
    <xf numFmtId="0" fontId="1" fillId="8" borderId="7" xfId="0" applyFont="1" applyFill="1" applyBorder="1" applyAlignment="1">
      <alignment horizontal="left" vertical="center"/>
    </xf>
    <xf numFmtId="0" fontId="1" fillId="8" borderId="6" xfId="0" applyFont="1" applyFill="1" applyBorder="1" applyAlignment="1">
      <alignment horizontal="left" vertical="center"/>
    </xf>
    <xf numFmtId="0" fontId="15" fillId="4" borderId="8" xfId="0" applyFont="1" applyFill="1" applyBorder="1" applyAlignment="1">
      <alignment vertical="center" wrapText="1"/>
    </xf>
    <xf numFmtId="0" fontId="15" fillId="4" borderId="3" xfId="0" applyFont="1" applyFill="1" applyBorder="1" applyAlignment="1">
      <alignment vertical="center" wrapText="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6" fillId="12" borderId="8" xfId="0" applyFont="1" applyFill="1" applyBorder="1" applyAlignment="1">
      <alignment horizontal="center" vertical="center" wrapText="1"/>
    </xf>
    <xf numFmtId="0" fontId="26" fillId="12" borderId="3" xfId="0" applyFont="1" applyFill="1" applyBorder="1" applyAlignment="1">
      <alignment horizontal="center" vertical="center" wrapText="1"/>
    </xf>
    <xf numFmtId="0" fontId="26" fillId="12" borderId="5" xfId="0" applyFont="1" applyFill="1" applyBorder="1" applyAlignment="1">
      <alignment horizontal="center" vertical="center" wrapText="1"/>
    </xf>
    <xf numFmtId="0" fontId="26" fillId="12" borderId="7" xfId="0" applyFont="1" applyFill="1" applyBorder="1" applyAlignment="1">
      <alignment horizontal="center" vertical="center" wrapText="1"/>
    </xf>
    <xf numFmtId="0" fontId="26" fillId="12" borderId="6"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vertical="center"/>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5" borderId="4" xfId="0" applyFont="1" applyFill="1" applyBorder="1" applyAlignment="1">
      <alignment horizontal="left" vertical="center"/>
    </xf>
    <xf numFmtId="0" fontId="30" fillId="5" borderId="8" xfId="0" applyFont="1" applyFill="1" applyBorder="1" applyAlignment="1">
      <alignment horizontal="left" vertical="center" wrapText="1"/>
    </xf>
    <xf numFmtId="0" fontId="30" fillId="5" borderId="14" xfId="0" applyFont="1" applyFill="1" applyBorder="1" applyAlignment="1">
      <alignment horizontal="left" vertical="center" wrapText="1"/>
    </xf>
    <xf numFmtId="0" fontId="30" fillId="5" borderId="3"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14" xfId="0" applyFont="1" applyBorder="1" applyAlignment="1">
      <alignment horizontal="left" vertical="top" wrapText="1"/>
    </xf>
    <xf numFmtId="0" fontId="7" fillId="0" borderId="8" xfId="0" applyFont="1" applyBorder="1" applyAlignment="1">
      <alignment horizontal="left" vertical="top" wrapText="1"/>
    </xf>
    <xf numFmtId="0" fontId="7" fillId="0" borderId="14" xfId="0" applyFont="1" applyBorder="1" applyAlignment="1">
      <alignment horizontal="left" vertical="top" wrapText="1"/>
    </xf>
    <xf numFmtId="0" fontId="7" fillId="0" borderId="3" xfId="0" applyFont="1" applyBorder="1" applyAlignment="1">
      <alignment horizontal="left" vertical="top" wrapText="1"/>
    </xf>
    <xf numFmtId="0" fontId="8" fillId="3" borderId="8" xfId="0" applyFont="1" applyFill="1" applyBorder="1" applyAlignment="1">
      <alignment horizontal="center" vertical="top" wrapText="1"/>
    </xf>
    <xf numFmtId="0" fontId="8" fillId="3" borderId="14" xfId="0" applyFont="1" applyFill="1" applyBorder="1" applyAlignment="1">
      <alignment horizontal="center" vertical="top" wrapText="1"/>
    </xf>
    <xf numFmtId="0" fontId="8" fillId="3" borderId="3" xfId="0" applyFont="1" applyFill="1" applyBorder="1" applyAlignment="1">
      <alignment horizontal="center" vertical="top" wrapText="1"/>
    </xf>
    <xf numFmtId="0" fontId="42" fillId="0" borderId="4" xfId="0" applyFont="1" applyBorder="1" applyAlignment="1">
      <alignment horizontal="left" vertical="top" wrapText="1"/>
    </xf>
    <xf numFmtId="0" fontId="13" fillId="0" borderId="4" xfId="0" applyFont="1" applyBorder="1"/>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2308412</xdr:colOff>
      <xdr:row>27</xdr:row>
      <xdr:rowOff>907675</xdr:rowOff>
    </xdr:from>
    <xdr:to>
      <xdr:col>2</xdr:col>
      <xdr:colOff>5076264</xdr:colOff>
      <xdr:row>27</xdr:row>
      <xdr:rowOff>3574676</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66765" y="23453910"/>
          <a:ext cx="2767852" cy="2667001"/>
        </a:xfrm>
        <a:prstGeom prst="rect">
          <a:avLst/>
        </a:prstGeom>
        <a:noFill/>
      </xdr:spPr>
    </xdr:pic>
    <xdr:clientData/>
  </xdr:twoCellAnchor>
  <xdr:twoCellAnchor editAs="oneCell">
    <xdr:from>
      <xdr:col>2</xdr:col>
      <xdr:colOff>2196352</xdr:colOff>
      <xdr:row>28</xdr:row>
      <xdr:rowOff>818030</xdr:rowOff>
    </xdr:from>
    <xdr:to>
      <xdr:col>2</xdr:col>
      <xdr:colOff>5424057</xdr:colOff>
      <xdr:row>28</xdr:row>
      <xdr:rowOff>3218330</xdr:rowOff>
    </xdr:to>
    <xdr:pic>
      <xdr:nvPicPr>
        <xdr:cNvPr id="3" name="Picture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a:fillRect/>
        </a:stretch>
      </xdr:blipFill>
      <xdr:spPr>
        <a:xfrm>
          <a:off x="5154705" y="27084618"/>
          <a:ext cx="3227705" cy="240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1590261</xdr:colOff>
      <xdr:row>17</xdr:row>
      <xdr:rowOff>1706219</xdr:rowOff>
    </xdr:from>
    <xdr:to>
      <xdr:col>2</xdr:col>
      <xdr:colOff>6239731</xdr:colOff>
      <xdr:row>17</xdr:row>
      <xdr:rowOff>2962249</xdr:rowOff>
    </xdr:to>
    <xdr:pic>
      <xdr:nvPicPr>
        <xdr:cNvPr id="6" name="Picture 5">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1"/>
        <a:stretch>
          <a:fillRect/>
        </a:stretch>
      </xdr:blipFill>
      <xdr:spPr>
        <a:xfrm>
          <a:off x="4555435" y="12365936"/>
          <a:ext cx="4649470" cy="1256030"/>
        </a:xfrm>
        <a:prstGeom prst="rect">
          <a:avLst/>
        </a:prstGeom>
      </xdr:spPr>
    </xdr:pic>
    <xdr:clientData/>
  </xdr:twoCellAnchor>
  <xdr:twoCellAnchor editAs="oneCell">
    <xdr:from>
      <xdr:col>2</xdr:col>
      <xdr:colOff>622852</xdr:colOff>
      <xdr:row>17</xdr:row>
      <xdr:rowOff>3172240</xdr:rowOff>
    </xdr:from>
    <xdr:to>
      <xdr:col>2</xdr:col>
      <xdr:colOff>7356613</xdr:colOff>
      <xdr:row>17</xdr:row>
      <xdr:rowOff>4125350</xdr:rowOff>
    </xdr:to>
    <xdr:pic>
      <xdr:nvPicPr>
        <xdr:cNvPr id="7" name="Pictur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a:stretch>
          <a:fillRect/>
        </a:stretch>
      </xdr:blipFill>
      <xdr:spPr>
        <a:xfrm>
          <a:off x="3585127" y="13849765"/>
          <a:ext cx="6733761" cy="953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102"/>
  <sheetViews>
    <sheetView tabSelected="1" zoomScale="80" zoomScaleNormal="80" workbookViewId="0">
      <selection activeCell="D56" sqref="D56"/>
    </sheetView>
  </sheetViews>
  <sheetFormatPr defaultColWidth="9.140625" defaultRowHeight="15" x14ac:dyDescent="0.25"/>
  <cols>
    <col min="1" max="1" width="10.42578125" style="19" customWidth="1"/>
    <col min="2" max="2" width="47.42578125" style="20" customWidth="1"/>
    <col min="3" max="3" width="16.28515625" style="20" customWidth="1"/>
    <col min="4" max="4" width="14" style="20" customWidth="1"/>
    <col min="5" max="5" width="15" style="20" customWidth="1"/>
    <col min="6" max="6" width="15.42578125" style="20" customWidth="1"/>
    <col min="7" max="7" width="16.28515625" style="20" customWidth="1"/>
    <col min="8" max="8" width="15.85546875" style="20" hidden="1" customWidth="1"/>
    <col min="9" max="9" width="14" style="20" customWidth="1"/>
    <col min="10" max="11" width="12.7109375" style="20" customWidth="1"/>
    <col min="12" max="12" width="43.7109375" style="21" customWidth="1"/>
    <col min="13" max="13" width="15.7109375" style="21" customWidth="1"/>
    <col min="14" max="14" width="15.28515625" style="21" customWidth="1"/>
    <col min="15" max="15" width="31.7109375" style="21" customWidth="1"/>
    <col min="16" max="16" width="20.7109375" style="21"/>
    <col min="17" max="17" width="35.42578125" style="21" customWidth="1"/>
    <col min="18" max="18" width="15.7109375" style="21" customWidth="1"/>
    <col min="19" max="19" width="19.28515625" style="21" customWidth="1"/>
    <col min="20" max="20" width="20" style="21" customWidth="1"/>
    <col min="21" max="21" width="20.7109375" style="21"/>
    <col min="22" max="22" width="42.140625" style="21" customWidth="1"/>
    <col min="23" max="1035" width="20.7109375" style="21"/>
  </cols>
  <sheetData>
    <row r="1" spans="1:22" x14ac:dyDescent="0.25">
      <c r="B1" s="144"/>
      <c r="C1" s="144"/>
      <c r="D1" s="285" t="s">
        <v>66</v>
      </c>
      <c r="E1" s="285"/>
      <c r="F1" s="285"/>
      <c r="G1" s="285"/>
      <c r="H1" s="285"/>
      <c r="I1" s="285"/>
      <c r="J1" s="285"/>
      <c r="K1" s="285"/>
      <c r="L1" s="285"/>
    </row>
    <row r="2" spans="1:22" ht="15" customHeight="1" x14ac:dyDescent="0.25">
      <c r="B2" s="144"/>
      <c r="C2" s="144"/>
      <c r="D2" s="144"/>
      <c r="E2" s="144"/>
      <c r="F2" s="144"/>
      <c r="G2" s="144"/>
      <c r="H2" s="144"/>
      <c r="I2" s="144"/>
      <c r="J2" s="144"/>
      <c r="K2" s="144"/>
    </row>
    <row r="3" spans="1:22" ht="15" customHeight="1" x14ac:dyDescent="0.25">
      <c r="B3" s="22" t="s">
        <v>2</v>
      </c>
      <c r="C3" s="22"/>
      <c r="D3" s="286" t="s">
        <v>348</v>
      </c>
      <c r="E3" s="286"/>
      <c r="F3" s="286"/>
      <c r="G3" s="286"/>
      <c r="H3" s="286"/>
      <c r="I3" s="286"/>
      <c r="J3" s="286"/>
      <c r="K3" s="286"/>
      <c r="L3" s="286"/>
    </row>
    <row r="4" spans="1:22" ht="15" customHeight="1" x14ac:dyDescent="0.25">
      <c r="B4" s="22" t="s">
        <v>3</v>
      </c>
      <c r="C4" s="22"/>
      <c r="D4" s="286" t="s">
        <v>349</v>
      </c>
      <c r="E4" s="286"/>
      <c r="F4" s="286"/>
      <c r="G4" s="286"/>
      <c r="H4" s="286"/>
      <c r="I4" s="286"/>
      <c r="J4" s="286"/>
      <c r="K4" s="286"/>
      <c r="L4" s="286"/>
    </row>
    <row r="5" spans="1:22" ht="15" customHeight="1" x14ac:dyDescent="0.25">
      <c r="B5" s="22" t="s">
        <v>4</v>
      </c>
      <c r="C5" s="22"/>
      <c r="D5" s="286" t="s">
        <v>83</v>
      </c>
      <c r="E5" s="287"/>
      <c r="F5" s="287"/>
      <c r="G5" s="287"/>
      <c r="H5" s="287"/>
      <c r="I5" s="287"/>
      <c r="J5" s="287"/>
      <c r="K5" s="287"/>
      <c r="L5" s="287"/>
    </row>
    <row r="6" spans="1:22" ht="15" customHeight="1" x14ac:dyDescent="0.25">
      <c r="B6" s="23" t="s">
        <v>5</v>
      </c>
      <c r="C6" s="23"/>
      <c r="D6" s="288" t="s">
        <v>6</v>
      </c>
      <c r="E6" s="288"/>
      <c r="F6" s="288"/>
      <c r="G6" s="288"/>
      <c r="H6" s="288"/>
      <c r="I6" s="288"/>
      <c r="J6" s="288"/>
      <c r="K6" s="288"/>
      <c r="L6" s="288"/>
    </row>
    <row r="7" spans="1:22" ht="15" customHeight="1" x14ac:dyDescent="0.25">
      <c r="B7" s="23" t="s">
        <v>7</v>
      </c>
      <c r="C7" s="23"/>
      <c r="D7" s="289" t="s">
        <v>350</v>
      </c>
      <c r="E7" s="290"/>
      <c r="F7" s="290"/>
      <c r="G7" s="290"/>
      <c r="H7" s="290"/>
      <c r="I7" s="290"/>
      <c r="J7" s="290"/>
      <c r="K7" s="290"/>
      <c r="L7" s="290"/>
    </row>
    <row r="8" spans="1:22" ht="15" customHeight="1" x14ac:dyDescent="0.25">
      <c r="B8" s="36" t="s">
        <v>11</v>
      </c>
      <c r="C8" s="36"/>
      <c r="D8" s="275" t="s">
        <v>84</v>
      </c>
      <c r="E8" s="275"/>
      <c r="F8" s="275"/>
      <c r="G8" s="275"/>
      <c r="H8" s="275"/>
      <c r="I8" s="275"/>
      <c r="J8" s="275"/>
      <c r="K8" s="275"/>
      <c r="L8" s="275"/>
    </row>
    <row r="9" spans="1:22" ht="15" customHeight="1" x14ac:dyDescent="0.25">
      <c r="B9" s="21"/>
      <c r="C9" s="21"/>
      <c r="D9" s="24"/>
      <c r="E9" s="24"/>
      <c r="F9" s="24"/>
      <c r="G9" s="24"/>
      <c r="H9" s="24"/>
      <c r="I9" s="24"/>
      <c r="J9" s="24"/>
      <c r="K9" s="24"/>
      <c r="L9" s="24"/>
    </row>
    <row r="10" spans="1:22" ht="35.450000000000003" customHeight="1" x14ac:dyDescent="0.25">
      <c r="A10" s="283" t="s">
        <v>0</v>
      </c>
      <c r="B10" s="283" t="s">
        <v>13</v>
      </c>
      <c r="C10" s="295" t="s">
        <v>86</v>
      </c>
      <c r="D10" s="295" t="s">
        <v>87</v>
      </c>
      <c r="E10" s="295" t="s">
        <v>88</v>
      </c>
      <c r="F10" s="295" t="s">
        <v>89</v>
      </c>
      <c r="G10" s="295" t="s">
        <v>90</v>
      </c>
      <c r="H10" s="299" t="s">
        <v>91</v>
      </c>
      <c r="I10" s="295" t="s">
        <v>14</v>
      </c>
      <c r="J10" s="295" t="s">
        <v>15</v>
      </c>
      <c r="K10" s="148"/>
      <c r="L10" s="283" t="s">
        <v>16</v>
      </c>
      <c r="M10" s="297" t="s">
        <v>46</v>
      </c>
      <c r="N10" s="293" t="s">
        <v>67</v>
      </c>
      <c r="O10" s="283" t="s">
        <v>82</v>
      </c>
      <c r="P10" s="283" t="s">
        <v>43</v>
      </c>
      <c r="Q10" s="276" t="s">
        <v>92</v>
      </c>
      <c r="R10" s="276"/>
      <c r="S10" s="276"/>
      <c r="T10" s="276"/>
      <c r="U10" s="277" t="s">
        <v>53</v>
      </c>
      <c r="V10" s="291" t="s">
        <v>1</v>
      </c>
    </row>
    <row r="11" spans="1:22" ht="210" customHeight="1" x14ac:dyDescent="0.25">
      <c r="A11" s="284"/>
      <c r="B11" s="284"/>
      <c r="C11" s="296"/>
      <c r="D11" s="296"/>
      <c r="E11" s="296"/>
      <c r="F11" s="296"/>
      <c r="G11" s="296"/>
      <c r="H11" s="300"/>
      <c r="I11" s="296"/>
      <c r="J11" s="296"/>
      <c r="K11" s="149" t="s">
        <v>203</v>
      </c>
      <c r="L11" s="284"/>
      <c r="M11" s="298"/>
      <c r="N11" s="294"/>
      <c r="O11" s="284"/>
      <c r="P11" s="284"/>
      <c r="Q11" s="75" t="s">
        <v>93</v>
      </c>
      <c r="R11" s="75" t="s">
        <v>98</v>
      </c>
      <c r="S11" s="34" t="s">
        <v>99</v>
      </c>
      <c r="T11" s="34" t="s">
        <v>100</v>
      </c>
      <c r="U11" s="278"/>
      <c r="V11" s="292"/>
    </row>
    <row r="12" spans="1:22" ht="48.4" customHeight="1" x14ac:dyDescent="0.25">
      <c r="A12" s="8"/>
      <c r="B12" s="25" t="s">
        <v>65</v>
      </c>
      <c r="C12" s="25" t="s">
        <v>48</v>
      </c>
      <c r="D12" s="25" t="s">
        <v>48</v>
      </c>
      <c r="E12" s="25" t="s">
        <v>48</v>
      </c>
      <c r="F12" s="25" t="s">
        <v>48</v>
      </c>
      <c r="G12" s="25" t="s">
        <v>48</v>
      </c>
      <c r="H12" s="108" t="s">
        <v>48</v>
      </c>
      <c r="I12" s="25" t="s">
        <v>48</v>
      </c>
      <c r="J12" s="25" t="s">
        <v>48</v>
      </c>
      <c r="K12" s="25"/>
      <c r="L12" s="25" t="s">
        <v>48</v>
      </c>
      <c r="M12" s="68" t="s">
        <v>44</v>
      </c>
      <c r="N12" s="72" t="s">
        <v>44</v>
      </c>
      <c r="O12" s="68" t="s">
        <v>44</v>
      </c>
      <c r="P12" s="68" t="s">
        <v>44</v>
      </c>
      <c r="Q12" s="76" t="s">
        <v>48</v>
      </c>
      <c r="R12" s="76" t="s">
        <v>48</v>
      </c>
      <c r="S12" s="68" t="s">
        <v>44</v>
      </c>
      <c r="T12" s="68" t="s">
        <v>44</v>
      </c>
      <c r="U12" s="68" t="s">
        <v>47</v>
      </c>
      <c r="V12" s="26"/>
    </row>
    <row r="13" spans="1:22" ht="18" customHeight="1" x14ac:dyDescent="0.25">
      <c r="A13" s="161" t="s">
        <v>8</v>
      </c>
      <c r="B13" s="162" t="s">
        <v>277</v>
      </c>
      <c r="C13" s="163"/>
      <c r="D13" s="164"/>
      <c r="E13" s="164"/>
      <c r="F13" s="164"/>
      <c r="G13" s="164"/>
      <c r="H13" s="165"/>
      <c r="I13" s="164"/>
      <c r="J13" s="164"/>
      <c r="K13" s="166"/>
      <c r="L13" s="110"/>
      <c r="M13" s="167"/>
      <c r="N13" s="167"/>
      <c r="O13" s="167"/>
      <c r="P13" s="168"/>
      <c r="Q13" s="169"/>
      <c r="R13" s="169"/>
      <c r="S13" s="168"/>
      <c r="T13" s="168"/>
      <c r="U13" s="167"/>
      <c r="V13" s="170"/>
    </row>
    <row r="14" spans="1:22" ht="15" customHeight="1" x14ac:dyDescent="0.25">
      <c r="A14" s="119" t="s">
        <v>113</v>
      </c>
      <c r="B14" s="73" t="s">
        <v>278</v>
      </c>
      <c r="C14" s="171">
        <f>SUM(C15:C26)</f>
        <v>6</v>
      </c>
      <c r="D14" s="171">
        <f>SUM(D15:D26)</f>
        <v>6</v>
      </c>
      <c r="E14" s="171">
        <f>SUM(E15:E26)</f>
        <v>0</v>
      </c>
      <c r="F14" s="171">
        <f>SUM(F15:F26)</f>
        <v>6</v>
      </c>
      <c r="G14" s="171">
        <f>SUM(G15:G26)</f>
        <v>6</v>
      </c>
      <c r="H14" s="172"/>
      <c r="I14" s="173">
        <f>SUM(I15:I26)</f>
        <v>678</v>
      </c>
      <c r="J14" s="74"/>
      <c r="K14" s="74">
        <f>SUM(K15:K26)</f>
        <v>18</v>
      </c>
      <c r="L14" s="174"/>
      <c r="M14" s="175"/>
      <c r="N14" s="175"/>
      <c r="O14" s="175"/>
      <c r="P14" s="176"/>
      <c r="Q14" s="177"/>
      <c r="R14" s="177"/>
      <c r="S14" s="178"/>
      <c r="T14" s="178"/>
      <c r="U14" s="175"/>
      <c r="V14" s="27"/>
    </row>
    <row r="15" spans="1:22" ht="15.75" customHeight="1" x14ac:dyDescent="0.25">
      <c r="A15" s="152" t="s">
        <v>279</v>
      </c>
      <c r="B15" s="13" t="s">
        <v>280</v>
      </c>
      <c r="C15" s="39" t="s">
        <v>260</v>
      </c>
      <c r="D15" s="39" t="s">
        <v>260</v>
      </c>
      <c r="E15" s="39" t="s">
        <v>260</v>
      </c>
      <c r="F15" s="179" t="s">
        <v>260</v>
      </c>
      <c r="G15" s="179" t="s">
        <v>260</v>
      </c>
      <c r="H15" s="180">
        <v>75</v>
      </c>
      <c r="I15" s="179">
        <v>75</v>
      </c>
      <c r="J15" s="39" t="s">
        <v>101</v>
      </c>
      <c r="K15" s="181" t="s">
        <v>260</v>
      </c>
      <c r="L15" s="279" t="s">
        <v>365</v>
      </c>
      <c r="M15" s="176"/>
      <c r="N15" s="176"/>
      <c r="O15" s="176"/>
      <c r="P15" s="176"/>
      <c r="Q15" s="182" t="s">
        <v>281</v>
      </c>
      <c r="R15" s="183" t="s">
        <v>282</v>
      </c>
      <c r="S15" s="184"/>
      <c r="T15" s="184"/>
      <c r="U15" s="176"/>
      <c r="V15" s="27"/>
    </row>
    <row r="16" spans="1:22" ht="14.25" customHeight="1" x14ac:dyDescent="0.25">
      <c r="A16" s="152" t="s">
        <v>283</v>
      </c>
      <c r="B16" s="13" t="s">
        <v>280</v>
      </c>
      <c r="C16" s="39" t="s">
        <v>260</v>
      </c>
      <c r="D16" s="39" t="s">
        <v>260</v>
      </c>
      <c r="E16" s="39" t="s">
        <v>260</v>
      </c>
      <c r="F16" s="179" t="s">
        <v>260</v>
      </c>
      <c r="G16" s="179" t="s">
        <v>260</v>
      </c>
      <c r="H16" s="180">
        <v>75</v>
      </c>
      <c r="I16" s="179">
        <v>75</v>
      </c>
      <c r="J16" s="39" t="s">
        <v>101</v>
      </c>
      <c r="K16" s="181" t="s">
        <v>260</v>
      </c>
      <c r="L16" s="280"/>
      <c r="M16" s="176"/>
      <c r="N16" s="176"/>
      <c r="O16" s="176"/>
      <c r="P16" s="176"/>
      <c r="Q16" s="182" t="s">
        <v>281</v>
      </c>
      <c r="R16" s="183" t="s">
        <v>282</v>
      </c>
      <c r="S16" s="184"/>
      <c r="T16" s="184"/>
      <c r="U16" s="176"/>
      <c r="V16" s="27"/>
    </row>
    <row r="17" spans="1:22" ht="15" customHeight="1" x14ac:dyDescent="0.25">
      <c r="A17" s="152" t="s">
        <v>284</v>
      </c>
      <c r="B17" s="13" t="s">
        <v>280</v>
      </c>
      <c r="C17" s="39" t="s">
        <v>260</v>
      </c>
      <c r="D17" s="39" t="s">
        <v>260</v>
      </c>
      <c r="E17" s="39" t="s">
        <v>260</v>
      </c>
      <c r="F17" s="179" t="s">
        <v>260</v>
      </c>
      <c r="G17" s="179" t="s">
        <v>260</v>
      </c>
      <c r="H17" s="180">
        <v>75</v>
      </c>
      <c r="I17" s="179">
        <v>75</v>
      </c>
      <c r="J17" s="39" t="s">
        <v>101</v>
      </c>
      <c r="K17" s="181" t="s">
        <v>260</v>
      </c>
      <c r="L17" s="280"/>
      <c r="M17" s="176"/>
      <c r="N17" s="176"/>
      <c r="O17" s="176"/>
      <c r="P17" s="176"/>
      <c r="Q17" s="182" t="s">
        <v>281</v>
      </c>
      <c r="R17" s="183" t="s">
        <v>282</v>
      </c>
      <c r="S17" s="184"/>
      <c r="T17" s="184"/>
      <c r="U17" s="176"/>
      <c r="V17" s="27"/>
    </row>
    <row r="18" spans="1:22" ht="15" customHeight="1" x14ac:dyDescent="0.25">
      <c r="A18" s="152" t="s">
        <v>285</v>
      </c>
      <c r="B18" s="13" t="s">
        <v>280</v>
      </c>
      <c r="C18" s="39" t="s">
        <v>260</v>
      </c>
      <c r="D18" s="39" t="s">
        <v>260</v>
      </c>
      <c r="E18" s="39" t="s">
        <v>260</v>
      </c>
      <c r="F18" s="179" t="s">
        <v>260</v>
      </c>
      <c r="G18" s="179" t="s">
        <v>260</v>
      </c>
      <c r="H18" s="180">
        <v>75</v>
      </c>
      <c r="I18" s="179">
        <v>75</v>
      </c>
      <c r="J18" s="39" t="s">
        <v>101</v>
      </c>
      <c r="K18" s="181" t="s">
        <v>260</v>
      </c>
      <c r="L18" s="280"/>
      <c r="M18" s="176"/>
      <c r="N18" s="176"/>
      <c r="O18" s="176"/>
      <c r="P18" s="176"/>
      <c r="Q18" s="182" t="s">
        <v>281</v>
      </c>
      <c r="R18" s="183" t="s">
        <v>282</v>
      </c>
      <c r="S18" s="184"/>
      <c r="T18" s="184"/>
      <c r="U18" s="176"/>
      <c r="V18" s="27"/>
    </row>
    <row r="19" spans="1:22" ht="15" customHeight="1" x14ac:dyDescent="0.25">
      <c r="A19" s="152" t="s">
        <v>286</v>
      </c>
      <c r="B19" s="13" t="s">
        <v>280</v>
      </c>
      <c r="C19" s="39" t="s">
        <v>260</v>
      </c>
      <c r="D19" s="39" t="s">
        <v>260</v>
      </c>
      <c r="E19" s="39" t="s">
        <v>260</v>
      </c>
      <c r="F19" s="179" t="s">
        <v>260</v>
      </c>
      <c r="G19" s="179" t="s">
        <v>260</v>
      </c>
      <c r="H19" s="180">
        <v>75</v>
      </c>
      <c r="I19" s="179">
        <v>75</v>
      </c>
      <c r="J19" s="39" t="s">
        <v>101</v>
      </c>
      <c r="K19" s="181" t="s">
        <v>260</v>
      </c>
      <c r="L19" s="280"/>
      <c r="M19" s="176"/>
      <c r="N19" s="176"/>
      <c r="O19" s="176"/>
      <c r="P19" s="176"/>
      <c r="Q19" s="182" t="s">
        <v>281</v>
      </c>
      <c r="R19" s="183" t="s">
        <v>282</v>
      </c>
      <c r="S19" s="184"/>
      <c r="T19" s="184"/>
      <c r="U19" s="176"/>
      <c r="V19" s="27"/>
    </row>
    <row r="20" spans="1:22" ht="15" customHeight="1" x14ac:dyDescent="0.25">
      <c r="A20" s="152" t="s">
        <v>287</v>
      </c>
      <c r="B20" s="13" t="s">
        <v>280</v>
      </c>
      <c r="C20" s="39" t="s">
        <v>260</v>
      </c>
      <c r="D20" s="39" t="s">
        <v>260</v>
      </c>
      <c r="E20" s="39" t="s">
        <v>260</v>
      </c>
      <c r="F20" s="179" t="s">
        <v>260</v>
      </c>
      <c r="G20" s="179" t="s">
        <v>260</v>
      </c>
      <c r="H20" s="180">
        <v>75</v>
      </c>
      <c r="I20" s="179">
        <v>75</v>
      </c>
      <c r="J20" s="39" t="s">
        <v>101</v>
      </c>
      <c r="K20" s="181" t="s">
        <v>260</v>
      </c>
      <c r="L20" s="280"/>
      <c r="M20" s="176"/>
      <c r="N20" s="176"/>
      <c r="O20" s="176"/>
      <c r="P20" s="176"/>
      <c r="Q20" s="182" t="s">
        <v>281</v>
      </c>
      <c r="R20" s="183" t="s">
        <v>282</v>
      </c>
      <c r="S20" s="184"/>
      <c r="T20" s="184"/>
      <c r="U20" s="176"/>
      <c r="V20" s="27"/>
    </row>
    <row r="21" spans="1:22" ht="15" customHeight="1" x14ac:dyDescent="0.25">
      <c r="A21" s="152" t="s">
        <v>288</v>
      </c>
      <c r="B21" s="13" t="s">
        <v>280</v>
      </c>
      <c r="C21" s="39" t="s">
        <v>260</v>
      </c>
      <c r="D21" s="39" t="s">
        <v>260</v>
      </c>
      <c r="E21" s="39" t="s">
        <v>260</v>
      </c>
      <c r="F21" s="179" t="s">
        <v>260</v>
      </c>
      <c r="G21" s="179" t="s">
        <v>260</v>
      </c>
      <c r="H21" s="180">
        <v>75</v>
      </c>
      <c r="I21" s="179">
        <v>75</v>
      </c>
      <c r="J21" s="39" t="s">
        <v>101</v>
      </c>
      <c r="K21" s="181" t="s">
        <v>260</v>
      </c>
      <c r="L21" s="280"/>
      <c r="M21" s="176"/>
      <c r="N21" s="176"/>
      <c r="O21" s="176"/>
      <c r="P21" s="176"/>
      <c r="Q21" s="182" t="s">
        <v>281</v>
      </c>
      <c r="R21" s="183" t="s">
        <v>282</v>
      </c>
      <c r="S21" s="184"/>
      <c r="T21" s="184"/>
      <c r="U21" s="176"/>
      <c r="V21" s="27"/>
    </row>
    <row r="22" spans="1:22" ht="19.5" customHeight="1" x14ac:dyDescent="0.25">
      <c r="A22" s="152" t="s">
        <v>289</v>
      </c>
      <c r="B22" s="13" t="s">
        <v>280</v>
      </c>
      <c r="C22" s="39" t="s">
        <v>260</v>
      </c>
      <c r="D22" s="39" t="s">
        <v>260</v>
      </c>
      <c r="E22" s="39" t="s">
        <v>260</v>
      </c>
      <c r="F22" s="179" t="s">
        <v>260</v>
      </c>
      <c r="G22" s="179" t="s">
        <v>260</v>
      </c>
      <c r="H22" s="180">
        <v>75</v>
      </c>
      <c r="I22" s="179">
        <v>75</v>
      </c>
      <c r="J22" s="39" t="s">
        <v>101</v>
      </c>
      <c r="K22" s="181" t="s">
        <v>260</v>
      </c>
      <c r="L22" s="280"/>
      <c r="M22" s="176"/>
      <c r="N22" s="176"/>
      <c r="O22" s="176"/>
      <c r="P22" s="176"/>
      <c r="Q22" s="182" t="s">
        <v>281</v>
      </c>
      <c r="R22" s="183" t="s">
        <v>282</v>
      </c>
      <c r="S22" s="184"/>
      <c r="T22" s="184"/>
      <c r="U22" s="176"/>
      <c r="V22" s="27"/>
    </row>
    <row r="23" spans="1:22" ht="33" customHeight="1" x14ac:dyDescent="0.25">
      <c r="A23" s="152" t="s">
        <v>290</v>
      </c>
      <c r="B23" s="13" t="s">
        <v>280</v>
      </c>
      <c r="C23" s="39" t="s">
        <v>260</v>
      </c>
      <c r="D23" s="39" t="s">
        <v>260</v>
      </c>
      <c r="E23" s="39" t="s">
        <v>260</v>
      </c>
      <c r="F23" s="39" t="s">
        <v>260</v>
      </c>
      <c r="G23" s="39" t="s">
        <v>260</v>
      </c>
      <c r="H23" s="180">
        <v>40</v>
      </c>
      <c r="I23" s="39">
        <v>40</v>
      </c>
      <c r="J23" s="39" t="s">
        <v>101</v>
      </c>
      <c r="K23" s="181" t="s">
        <v>260</v>
      </c>
      <c r="L23" s="281"/>
      <c r="M23" s="176"/>
      <c r="N23" s="176"/>
      <c r="O23" s="176"/>
      <c r="P23" s="176"/>
      <c r="Q23" s="182" t="s">
        <v>281</v>
      </c>
      <c r="R23" s="183" t="s">
        <v>282</v>
      </c>
      <c r="S23" s="184"/>
      <c r="T23" s="184"/>
      <c r="U23" s="176"/>
      <c r="V23" s="27"/>
    </row>
    <row r="24" spans="1:22" ht="136.9" customHeight="1" x14ac:dyDescent="0.25">
      <c r="A24" s="152" t="s">
        <v>291</v>
      </c>
      <c r="B24" s="13" t="s">
        <v>85</v>
      </c>
      <c r="C24" s="152">
        <v>3</v>
      </c>
      <c r="D24" s="152">
        <v>3</v>
      </c>
      <c r="E24" s="39" t="s">
        <v>260</v>
      </c>
      <c r="F24" s="152">
        <v>3</v>
      </c>
      <c r="G24" s="152">
        <v>3</v>
      </c>
      <c r="H24" s="154">
        <v>8</v>
      </c>
      <c r="I24" s="152">
        <v>18</v>
      </c>
      <c r="J24" s="39" t="s">
        <v>101</v>
      </c>
      <c r="K24" s="39">
        <v>9</v>
      </c>
      <c r="L24" s="185" t="s">
        <v>292</v>
      </c>
      <c r="M24" s="176"/>
      <c r="N24" s="176"/>
      <c r="O24" s="176"/>
      <c r="P24" s="176"/>
      <c r="Q24" s="183" t="s">
        <v>293</v>
      </c>
      <c r="R24" s="183" t="s">
        <v>282</v>
      </c>
      <c r="S24" s="184"/>
      <c r="T24" s="184"/>
      <c r="U24" s="176"/>
      <c r="V24" s="27"/>
    </row>
    <row r="25" spans="1:22" ht="154.5" customHeight="1" x14ac:dyDescent="0.25">
      <c r="A25" s="152" t="s">
        <v>291</v>
      </c>
      <c r="B25" s="13" t="s">
        <v>85</v>
      </c>
      <c r="C25" s="152">
        <v>3</v>
      </c>
      <c r="D25" s="152">
        <v>3</v>
      </c>
      <c r="E25" s="39" t="s">
        <v>260</v>
      </c>
      <c r="F25" s="152">
        <v>3</v>
      </c>
      <c r="G25" s="152">
        <v>3</v>
      </c>
      <c r="H25" s="154">
        <v>8</v>
      </c>
      <c r="I25" s="152">
        <v>18</v>
      </c>
      <c r="J25" s="39" t="s">
        <v>101</v>
      </c>
      <c r="K25" s="39">
        <v>9</v>
      </c>
      <c r="L25" s="185" t="s">
        <v>294</v>
      </c>
      <c r="M25" s="176"/>
      <c r="N25" s="176"/>
      <c r="O25" s="176"/>
      <c r="P25" s="176"/>
      <c r="Q25" s="183" t="s">
        <v>293</v>
      </c>
      <c r="R25" s="183" t="s">
        <v>282</v>
      </c>
      <c r="S25" s="184"/>
      <c r="T25" s="184"/>
      <c r="U25" s="176"/>
      <c r="V25" s="27"/>
    </row>
    <row r="26" spans="1:22" ht="16.5" customHeight="1" x14ac:dyDescent="0.25">
      <c r="A26" s="152" t="s">
        <v>295</v>
      </c>
      <c r="B26" s="13" t="s">
        <v>296</v>
      </c>
      <c r="C26" s="39" t="s">
        <v>260</v>
      </c>
      <c r="D26" s="39" t="s">
        <v>260</v>
      </c>
      <c r="E26" s="39" t="s">
        <v>260</v>
      </c>
      <c r="F26" s="39" t="s">
        <v>260</v>
      </c>
      <c r="G26" s="39" t="s">
        <v>260</v>
      </c>
      <c r="H26" s="180">
        <v>2</v>
      </c>
      <c r="I26" s="179">
        <v>2</v>
      </c>
      <c r="J26" s="39" t="s">
        <v>101</v>
      </c>
      <c r="K26" s="181" t="s">
        <v>260</v>
      </c>
      <c r="L26" s="185"/>
      <c r="M26" s="176"/>
      <c r="N26" s="176"/>
      <c r="O26" s="176"/>
      <c r="P26" s="176"/>
      <c r="Q26" s="183"/>
      <c r="R26" s="183"/>
      <c r="S26" s="184"/>
      <c r="T26" s="184"/>
      <c r="U26" s="176"/>
      <c r="V26" s="27"/>
    </row>
    <row r="27" spans="1:22" ht="209.25" customHeight="1" x14ac:dyDescent="0.25">
      <c r="A27" s="186" t="s">
        <v>114</v>
      </c>
      <c r="B27" s="73" t="s">
        <v>297</v>
      </c>
      <c r="C27" s="74">
        <f>SUM(C28:C31)</f>
        <v>3</v>
      </c>
      <c r="D27" s="74">
        <f>SUM(D28:D31)</f>
        <v>3</v>
      </c>
      <c r="E27" s="74">
        <f>SUM(E28:E31)</f>
        <v>0</v>
      </c>
      <c r="F27" s="74">
        <f>SUM(F28:F31)</f>
        <v>3</v>
      </c>
      <c r="G27" s="74">
        <f>SUM(G28:G31)</f>
        <v>3</v>
      </c>
      <c r="H27" s="187"/>
      <c r="I27" s="89">
        <f>SUM(I28:I31)</f>
        <v>358</v>
      </c>
      <c r="J27" s="74" t="s">
        <v>298</v>
      </c>
      <c r="K27" s="74">
        <f>SUM(K28:K31)</f>
        <v>29</v>
      </c>
      <c r="L27" s="185" t="s">
        <v>299</v>
      </c>
      <c r="M27" s="176"/>
      <c r="N27" s="176"/>
      <c r="O27" s="176"/>
      <c r="P27" s="176"/>
      <c r="Q27" s="183"/>
      <c r="R27" s="183"/>
      <c r="S27" s="176"/>
      <c r="T27" s="184"/>
      <c r="U27" s="176"/>
      <c r="V27" s="27"/>
    </row>
    <row r="28" spans="1:22" ht="180.75" customHeight="1" x14ac:dyDescent="0.25">
      <c r="A28" s="188" t="s">
        <v>300</v>
      </c>
      <c r="B28" s="189" t="s">
        <v>280</v>
      </c>
      <c r="C28" s="39" t="s">
        <v>260</v>
      </c>
      <c r="D28" s="39" t="s">
        <v>260</v>
      </c>
      <c r="E28" s="39" t="s">
        <v>260</v>
      </c>
      <c r="F28" s="39" t="s">
        <v>260</v>
      </c>
      <c r="G28" s="39" t="s">
        <v>260</v>
      </c>
      <c r="H28" s="154">
        <v>200</v>
      </c>
      <c r="I28" s="152">
        <v>200</v>
      </c>
      <c r="J28" s="39" t="s">
        <v>298</v>
      </c>
      <c r="K28" s="190">
        <v>10</v>
      </c>
      <c r="L28" s="185" t="s">
        <v>301</v>
      </c>
      <c r="M28" s="176"/>
      <c r="N28" s="176"/>
      <c r="O28" s="176"/>
      <c r="P28" s="176"/>
      <c r="Q28" s="191"/>
      <c r="R28" s="183"/>
      <c r="S28" s="184"/>
      <c r="T28" s="184"/>
      <c r="U28" s="176"/>
      <c r="V28" s="27"/>
    </row>
    <row r="29" spans="1:22" ht="187.5" customHeight="1" x14ac:dyDescent="0.25">
      <c r="A29" s="188" t="s">
        <v>302</v>
      </c>
      <c r="B29" s="189" t="s">
        <v>280</v>
      </c>
      <c r="C29" s="39" t="s">
        <v>260</v>
      </c>
      <c r="D29" s="39" t="s">
        <v>260</v>
      </c>
      <c r="E29" s="39" t="s">
        <v>260</v>
      </c>
      <c r="F29" s="39" t="s">
        <v>260</v>
      </c>
      <c r="G29" s="39" t="s">
        <v>260</v>
      </c>
      <c r="H29" s="154"/>
      <c r="I29" s="152">
        <v>115</v>
      </c>
      <c r="J29" s="39" t="s">
        <v>298</v>
      </c>
      <c r="K29" s="190">
        <v>10</v>
      </c>
      <c r="L29" s="185" t="s">
        <v>303</v>
      </c>
      <c r="M29" s="176"/>
      <c r="N29" s="176"/>
      <c r="O29" s="176"/>
      <c r="P29" s="176"/>
      <c r="Q29" s="191"/>
      <c r="R29" s="183"/>
      <c r="S29" s="184"/>
      <c r="T29" s="184"/>
      <c r="U29" s="176"/>
      <c r="V29" s="27"/>
    </row>
    <row r="30" spans="1:22" ht="143.25" customHeight="1" x14ac:dyDescent="0.25">
      <c r="A30" s="188" t="s">
        <v>304</v>
      </c>
      <c r="B30" s="189" t="s">
        <v>305</v>
      </c>
      <c r="C30" s="39" t="s">
        <v>260</v>
      </c>
      <c r="D30" s="39" t="s">
        <v>260</v>
      </c>
      <c r="E30" s="39" t="s">
        <v>260</v>
      </c>
      <c r="F30" s="39" t="s">
        <v>260</v>
      </c>
      <c r="G30" s="39" t="s">
        <v>260</v>
      </c>
      <c r="H30" s="154"/>
      <c r="I30" s="152">
        <v>25</v>
      </c>
      <c r="J30" s="39" t="s">
        <v>298</v>
      </c>
      <c r="K30" s="192" t="s">
        <v>260</v>
      </c>
      <c r="L30" s="90" t="s">
        <v>306</v>
      </c>
      <c r="M30" s="176"/>
      <c r="N30" s="176"/>
      <c r="O30" s="176"/>
      <c r="P30" s="176"/>
      <c r="Q30" s="191"/>
      <c r="R30" s="183"/>
      <c r="S30" s="184"/>
      <c r="T30" s="184"/>
      <c r="U30" s="176"/>
      <c r="V30" s="27"/>
    </row>
    <row r="31" spans="1:22" ht="136.9" customHeight="1" x14ac:dyDescent="0.25">
      <c r="A31" s="188" t="s">
        <v>302</v>
      </c>
      <c r="B31" s="189" t="s">
        <v>85</v>
      </c>
      <c r="C31" s="39">
        <v>3</v>
      </c>
      <c r="D31" s="39">
        <v>3</v>
      </c>
      <c r="E31" s="39" t="s">
        <v>260</v>
      </c>
      <c r="F31" s="39">
        <v>3</v>
      </c>
      <c r="G31" s="39">
        <v>3</v>
      </c>
      <c r="H31" s="181">
        <v>8</v>
      </c>
      <c r="I31" s="39">
        <v>18</v>
      </c>
      <c r="J31" s="39" t="s">
        <v>298</v>
      </c>
      <c r="K31" s="190">
        <v>9</v>
      </c>
      <c r="L31" s="90" t="s">
        <v>307</v>
      </c>
      <c r="M31" s="176"/>
      <c r="N31" s="176"/>
      <c r="O31" s="176"/>
      <c r="P31" s="176"/>
      <c r="Q31" s="183" t="s">
        <v>308</v>
      </c>
      <c r="R31" s="183" t="s">
        <v>282</v>
      </c>
      <c r="S31" s="184"/>
      <c r="T31" s="184"/>
      <c r="U31" s="176"/>
      <c r="V31" s="27"/>
    </row>
    <row r="32" spans="1:22" ht="21" customHeight="1" x14ac:dyDescent="0.25">
      <c r="A32" s="139" t="s">
        <v>104</v>
      </c>
      <c r="B32" s="73" t="s">
        <v>309</v>
      </c>
      <c r="C32" s="89">
        <f>SUM(C33:C36)</f>
        <v>0</v>
      </c>
      <c r="D32" s="89">
        <f>SUM(D33:D36)</f>
        <v>0</v>
      </c>
      <c r="E32" s="89">
        <f>SUM(E33:E36)</f>
        <v>0</v>
      </c>
      <c r="F32" s="89">
        <f>SUM(F33:F36)</f>
        <v>0</v>
      </c>
      <c r="G32" s="89">
        <f>SUM(G33:G36)</f>
        <v>0</v>
      </c>
      <c r="H32" s="181"/>
      <c r="I32" s="89">
        <f>SUM(I33:I36)</f>
        <v>39</v>
      </c>
      <c r="J32" s="73"/>
      <c r="K32" s="89">
        <f>SUM(K33:K36)</f>
        <v>0</v>
      </c>
      <c r="L32" s="73"/>
      <c r="M32" s="176"/>
      <c r="N32" s="176"/>
      <c r="O32" s="176"/>
      <c r="P32" s="176"/>
      <c r="Q32" s="193"/>
      <c r="R32" s="193"/>
      <c r="S32" s="184"/>
      <c r="T32" s="184"/>
      <c r="U32" s="176"/>
      <c r="V32" s="27"/>
    </row>
    <row r="33" spans="1:22" ht="25.5" customHeight="1" x14ac:dyDescent="0.25">
      <c r="A33" s="188" t="s">
        <v>310</v>
      </c>
      <c r="B33" s="13" t="s">
        <v>261</v>
      </c>
      <c r="C33" s="194" t="s">
        <v>260</v>
      </c>
      <c r="D33" s="194" t="s">
        <v>260</v>
      </c>
      <c r="E33" s="194" t="s">
        <v>260</v>
      </c>
      <c r="F33" s="194" t="s">
        <v>260</v>
      </c>
      <c r="G33" s="194" t="s">
        <v>260</v>
      </c>
      <c r="H33" s="181"/>
      <c r="I33" s="151">
        <v>10</v>
      </c>
      <c r="J33" s="39" t="s">
        <v>101</v>
      </c>
      <c r="K33" s="39" t="s">
        <v>260</v>
      </c>
      <c r="L33" s="195"/>
      <c r="M33" s="176"/>
      <c r="N33" s="176"/>
      <c r="O33" s="176"/>
      <c r="P33" s="176"/>
      <c r="Q33" s="193"/>
      <c r="R33" s="193"/>
      <c r="S33" s="184"/>
      <c r="T33" s="184"/>
      <c r="U33" s="176"/>
      <c r="V33" s="27"/>
    </row>
    <row r="34" spans="1:22" ht="21.75" customHeight="1" x14ac:dyDescent="0.25">
      <c r="A34" s="188" t="s">
        <v>311</v>
      </c>
      <c r="B34" s="13" t="s">
        <v>202</v>
      </c>
      <c r="C34" s="194" t="s">
        <v>260</v>
      </c>
      <c r="D34" s="194" t="s">
        <v>260</v>
      </c>
      <c r="E34" s="194" t="s">
        <v>260</v>
      </c>
      <c r="F34" s="194" t="s">
        <v>260</v>
      </c>
      <c r="G34" s="39" t="s">
        <v>260</v>
      </c>
      <c r="H34" s="181"/>
      <c r="I34" s="151">
        <v>6</v>
      </c>
      <c r="J34" s="39" t="s">
        <v>101</v>
      </c>
      <c r="K34" s="39" t="s">
        <v>260</v>
      </c>
      <c r="L34" s="195"/>
      <c r="M34" s="176"/>
      <c r="N34" s="176"/>
      <c r="O34" s="176"/>
      <c r="P34" s="176"/>
      <c r="Q34" s="193"/>
      <c r="R34" s="193"/>
      <c r="S34" s="184"/>
      <c r="T34" s="184"/>
      <c r="U34" s="176"/>
      <c r="V34" s="27"/>
    </row>
    <row r="35" spans="1:22" ht="24" customHeight="1" x14ac:dyDescent="0.25">
      <c r="A35" s="188" t="s">
        <v>312</v>
      </c>
      <c r="B35" s="13" t="s">
        <v>262</v>
      </c>
      <c r="C35" s="194" t="s">
        <v>260</v>
      </c>
      <c r="D35" s="194" t="s">
        <v>260</v>
      </c>
      <c r="E35" s="194" t="s">
        <v>260</v>
      </c>
      <c r="F35" s="194" t="s">
        <v>260</v>
      </c>
      <c r="G35" s="39" t="s">
        <v>260</v>
      </c>
      <c r="H35" s="181"/>
      <c r="I35" s="151">
        <v>8</v>
      </c>
      <c r="J35" s="39" t="s">
        <v>101</v>
      </c>
      <c r="K35" s="39" t="s">
        <v>260</v>
      </c>
      <c r="L35" s="90"/>
      <c r="M35" s="176"/>
      <c r="N35" s="176"/>
      <c r="O35" s="176"/>
      <c r="P35" s="176"/>
      <c r="Q35" s="193"/>
      <c r="R35" s="193"/>
      <c r="S35" s="184"/>
      <c r="T35" s="184"/>
      <c r="U35" s="176"/>
      <c r="V35" s="27"/>
    </row>
    <row r="36" spans="1:22" ht="25.5" customHeight="1" x14ac:dyDescent="0.25">
      <c r="A36" s="188" t="s">
        <v>313</v>
      </c>
      <c r="B36" s="13" t="s">
        <v>314</v>
      </c>
      <c r="C36" s="194" t="s">
        <v>260</v>
      </c>
      <c r="D36" s="194" t="s">
        <v>260</v>
      </c>
      <c r="E36" s="194" t="s">
        <v>260</v>
      </c>
      <c r="F36" s="194" t="s">
        <v>260</v>
      </c>
      <c r="G36" s="39" t="s">
        <v>260</v>
      </c>
      <c r="H36" s="181"/>
      <c r="I36" s="151">
        <v>15</v>
      </c>
      <c r="J36" s="39" t="s">
        <v>101</v>
      </c>
      <c r="K36" s="39" t="s">
        <v>260</v>
      </c>
      <c r="L36" s="195"/>
      <c r="M36" s="176"/>
      <c r="N36" s="176"/>
      <c r="O36" s="176"/>
      <c r="P36" s="176"/>
      <c r="Q36" s="193"/>
      <c r="R36" s="193"/>
      <c r="S36" s="184"/>
      <c r="T36" s="184"/>
      <c r="U36" s="176"/>
      <c r="V36" s="27"/>
    </row>
    <row r="37" spans="1:22" ht="25.5" customHeight="1" x14ac:dyDescent="0.25">
      <c r="A37" s="139" t="s">
        <v>105</v>
      </c>
      <c r="B37" s="73" t="s">
        <v>315</v>
      </c>
      <c r="C37" s="89">
        <f>SUM(C38)</f>
        <v>0</v>
      </c>
      <c r="D37" s="89">
        <f>SUM(D38)</f>
        <v>0</v>
      </c>
      <c r="E37" s="89">
        <f>SUM(E38)</f>
        <v>0</v>
      </c>
      <c r="F37" s="89">
        <f>SUM(F38)</f>
        <v>0</v>
      </c>
      <c r="G37" s="89">
        <f>SUM(G38)</f>
        <v>0</v>
      </c>
      <c r="H37" s="73"/>
      <c r="I37" s="89">
        <f>SUM(I38)</f>
        <v>195</v>
      </c>
      <c r="J37" s="73"/>
      <c r="K37" s="89">
        <f>SUM(K38)</f>
        <v>5</v>
      </c>
      <c r="L37" s="73"/>
      <c r="M37" s="176"/>
      <c r="N37" s="176"/>
      <c r="O37" s="176"/>
      <c r="P37" s="176"/>
      <c r="Q37" s="193"/>
      <c r="R37" s="193"/>
      <c r="S37" s="184"/>
      <c r="T37" s="184"/>
      <c r="U37" s="176"/>
      <c r="V37" s="27"/>
    </row>
    <row r="38" spans="1:22" ht="201" customHeight="1" x14ac:dyDescent="0.25">
      <c r="A38" s="188" t="s">
        <v>316</v>
      </c>
      <c r="B38" s="13" t="s">
        <v>317</v>
      </c>
      <c r="C38" s="194" t="s">
        <v>260</v>
      </c>
      <c r="D38" s="194" t="s">
        <v>260</v>
      </c>
      <c r="E38" s="194" t="s">
        <v>260</v>
      </c>
      <c r="F38" s="194" t="s">
        <v>260</v>
      </c>
      <c r="G38" s="194" t="s">
        <v>260</v>
      </c>
      <c r="H38" s="196"/>
      <c r="I38" s="152">
        <v>195</v>
      </c>
      <c r="J38" s="152" t="s">
        <v>101</v>
      </c>
      <c r="K38" s="190">
        <v>5</v>
      </c>
      <c r="L38" s="197" t="s">
        <v>318</v>
      </c>
      <c r="M38" s="176"/>
      <c r="N38" s="176"/>
      <c r="O38" s="176"/>
      <c r="P38" s="176"/>
      <c r="Q38" s="193"/>
      <c r="R38" s="193"/>
      <c r="S38" s="184"/>
      <c r="T38" s="184"/>
      <c r="U38" s="176"/>
      <c r="V38" s="27"/>
    </row>
    <row r="39" spans="1:22" ht="43.5" customHeight="1" x14ac:dyDescent="0.25">
      <c r="A39" s="51"/>
      <c r="B39" s="51" t="s">
        <v>64</v>
      </c>
      <c r="C39" s="51"/>
      <c r="D39" s="51"/>
      <c r="E39" s="51"/>
      <c r="F39" s="51"/>
      <c r="G39" s="51"/>
      <c r="H39" s="51"/>
      <c r="I39" s="51"/>
      <c r="J39" s="51"/>
      <c r="K39" s="51"/>
      <c r="L39" s="198" t="s">
        <v>45</v>
      </c>
      <c r="M39" s="176"/>
      <c r="N39" s="176"/>
      <c r="O39" s="176"/>
      <c r="P39" s="176"/>
      <c r="Q39" s="77"/>
      <c r="R39" s="77"/>
      <c r="S39" s="184"/>
      <c r="T39" s="184"/>
      <c r="U39" s="176"/>
      <c r="V39" s="27"/>
    </row>
    <row r="40" spans="1:22" ht="25.5" customHeight="1" x14ac:dyDescent="0.25">
      <c r="A40" s="51"/>
      <c r="B40" s="51"/>
      <c r="C40" s="51"/>
      <c r="D40" s="51"/>
      <c r="E40" s="51"/>
      <c r="F40" s="51"/>
      <c r="G40" s="51"/>
      <c r="H40" s="51"/>
      <c r="I40" s="51"/>
      <c r="J40" s="51"/>
      <c r="K40" s="51"/>
      <c r="L40" s="51"/>
      <c r="M40" s="176"/>
      <c r="N40" s="176"/>
      <c r="O40" s="176"/>
      <c r="P40" s="176"/>
      <c r="Q40" s="77"/>
      <c r="R40" s="77"/>
      <c r="S40" s="184"/>
      <c r="T40" s="184"/>
      <c r="U40" s="176"/>
      <c r="V40" s="27"/>
    </row>
    <row r="41" spans="1:22" ht="20.25" customHeight="1" x14ac:dyDescent="0.25">
      <c r="A41" s="122"/>
      <c r="B41" s="69" t="s">
        <v>81</v>
      </c>
      <c r="C41" s="122">
        <f>SUM(C14+C27+C37+C32)</f>
        <v>9</v>
      </c>
      <c r="D41" s="122">
        <f>SUM(D14+D27+D37+D32)</f>
        <v>9</v>
      </c>
      <c r="E41" s="122">
        <f>SUM(E14+E27+E37+E32)</f>
        <v>0</v>
      </c>
      <c r="F41" s="122">
        <f>SUM(F14+F27+F37+F32)</f>
        <v>9</v>
      </c>
      <c r="G41" s="122">
        <f>SUM(G14+G27+G37+G32)</f>
        <v>9</v>
      </c>
      <c r="H41" s="122"/>
      <c r="I41" s="122">
        <f>SUM(I14+I27+I37+I32)</f>
        <v>1270</v>
      </c>
      <c r="J41" s="122"/>
      <c r="K41" s="122">
        <f>SUM(K14+K27+K37+K32)</f>
        <v>52</v>
      </c>
      <c r="L41" s="199"/>
      <c r="M41" s="122"/>
      <c r="N41" s="122"/>
      <c r="O41" s="122"/>
      <c r="P41" s="122"/>
      <c r="Q41" s="122"/>
      <c r="R41" s="122"/>
      <c r="S41" s="122"/>
      <c r="T41" s="122"/>
      <c r="U41" s="122"/>
      <c r="V41" s="27"/>
    </row>
    <row r="42" spans="1:22" ht="28.5" customHeight="1" x14ac:dyDescent="0.25">
      <c r="A42" s="200"/>
      <c r="B42" s="200"/>
      <c r="C42" s="200"/>
      <c r="D42" s="200"/>
      <c r="E42" s="200"/>
      <c r="F42" s="200"/>
      <c r="G42" s="200"/>
      <c r="H42" s="200"/>
      <c r="I42" s="201"/>
      <c r="J42" s="200"/>
      <c r="K42" s="200"/>
      <c r="L42" s="200"/>
      <c r="M42" s="202"/>
      <c r="N42" s="202"/>
      <c r="O42" s="202"/>
      <c r="P42" s="176"/>
      <c r="Q42" s="77"/>
      <c r="R42" s="77"/>
      <c r="S42" s="184"/>
      <c r="T42" s="184"/>
      <c r="U42" s="176"/>
      <c r="V42" s="150" t="s">
        <v>94</v>
      </c>
    </row>
    <row r="43" spans="1:22" ht="105" customHeight="1" x14ac:dyDescent="0.25">
      <c r="A43" s="203"/>
      <c r="B43" s="204"/>
      <c r="C43" s="205"/>
      <c r="D43" s="206"/>
      <c r="E43" s="207"/>
      <c r="F43" s="206"/>
      <c r="G43" s="206"/>
      <c r="H43" s="208"/>
      <c r="I43" s="206"/>
      <c r="J43" s="206"/>
      <c r="K43" s="206"/>
      <c r="L43" s="209"/>
      <c r="M43" s="202"/>
      <c r="N43" s="202"/>
      <c r="O43" s="202"/>
      <c r="P43" s="122" t="s">
        <v>17</v>
      </c>
      <c r="Q43" s="122"/>
      <c r="R43" s="122"/>
      <c r="S43" s="122"/>
      <c r="T43" s="122"/>
      <c r="U43" s="161" t="s">
        <v>80</v>
      </c>
      <c r="V43" s="210"/>
    </row>
    <row r="44" spans="1:22" ht="22.5" customHeight="1" x14ac:dyDescent="0.25">
      <c r="A44" s="203"/>
      <c r="B44" s="204"/>
      <c r="C44" s="205"/>
      <c r="D44" s="205"/>
      <c r="E44" s="211"/>
      <c r="F44" s="205"/>
      <c r="G44" s="205"/>
      <c r="H44" s="212"/>
      <c r="I44" s="205"/>
      <c r="J44" s="205"/>
      <c r="K44" s="205"/>
      <c r="L44" s="213"/>
      <c r="M44" s="202"/>
      <c r="N44" s="202"/>
      <c r="O44" s="202"/>
      <c r="P44" s="202"/>
      <c r="Q44" s="214"/>
      <c r="R44" s="214"/>
      <c r="S44" s="214"/>
      <c r="T44" s="214"/>
      <c r="U44" s="202"/>
      <c r="V44" s="202"/>
    </row>
    <row r="45" spans="1:22" ht="19.5" customHeight="1" x14ac:dyDescent="0.25">
      <c r="A45" s="215" t="s">
        <v>9</v>
      </c>
      <c r="B45" s="162" t="s">
        <v>205</v>
      </c>
      <c r="C45" s="216"/>
      <c r="D45" s="217"/>
      <c r="E45" s="217"/>
      <c r="F45" s="217"/>
      <c r="G45" s="217"/>
      <c r="H45" s="218"/>
      <c r="I45" s="217"/>
      <c r="J45" s="219"/>
      <c r="K45" s="219"/>
      <c r="L45" s="110"/>
      <c r="M45" s="110"/>
      <c r="N45" s="110"/>
      <c r="O45" s="110"/>
      <c r="P45" s="110"/>
      <c r="Q45" s="110"/>
      <c r="R45" s="110"/>
      <c r="S45" s="110"/>
      <c r="T45" s="110"/>
      <c r="U45" s="110"/>
      <c r="V45" s="110"/>
    </row>
    <row r="46" spans="1:22" ht="15" customHeight="1" x14ac:dyDescent="0.25">
      <c r="A46" s="119" t="s">
        <v>102</v>
      </c>
      <c r="B46" s="73" t="s">
        <v>278</v>
      </c>
      <c r="C46" s="74">
        <f>SUM(C47:C57)</f>
        <v>6</v>
      </c>
      <c r="D46" s="74">
        <f>SUM(D47:D57)</f>
        <v>6</v>
      </c>
      <c r="E46" s="74">
        <f>SUM(E47:E57)</f>
        <v>0</v>
      </c>
      <c r="F46" s="74">
        <f>SUM(F47:F57)</f>
        <v>6</v>
      </c>
      <c r="G46" s="74">
        <f>SUM(G47:G57)</f>
        <v>6</v>
      </c>
      <c r="H46" s="187"/>
      <c r="I46" s="220">
        <f>SUM(I47:I57)</f>
        <v>676</v>
      </c>
      <c r="J46" s="74"/>
      <c r="K46" s="74">
        <f>SUM(K47:K57)</f>
        <v>18</v>
      </c>
      <c r="L46" s="221"/>
      <c r="M46" s="176"/>
      <c r="N46" s="176"/>
      <c r="O46" s="176"/>
      <c r="P46" s="176"/>
      <c r="Q46" s="182" t="s">
        <v>281</v>
      </c>
      <c r="R46" s="183" t="s">
        <v>282</v>
      </c>
      <c r="S46" s="184"/>
      <c r="T46" s="184"/>
      <c r="U46" s="176"/>
      <c r="V46" s="27"/>
    </row>
    <row r="47" spans="1:22" ht="20.25" customHeight="1" x14ac:dyDescent="0.25">
      <c r="A47" s="152" t="s">
        <v>319</v>
      </c>
      <c r="B47" s="13" t="s">
        <v>280</v>
      </c>
      <c r="C47" s="39" t="s">
        <v>260</v>
      </c>
      <c r="D47" s="39" t="s">
        <v>260</v>
      </c>
      <c r="E47" s="39" t="s">
        <v>260</v>
      </c>
      <c r="F47" s="39" t="s">
        <v>260</v>
      </c>
      <c r="G47" s="39" t="s">
        <v>260</v>
      </c>
      <c r="H47" s="181">
        <v>75</v>
      </c>
      <c r="I47" s="39">
        <v>75</v>
      </c>
      <c r="J47" s="39" t="s">
        <v>101</v>
      </c>
      <c r="K47" s="39" t="s">
        <v>260</v>
      </c>
      <c r="L47" s="273" t="s">
        <v>320</v>
      </c>
      <c r="M47" s="176"/>
      <c r="N47" s="176"/>
      <c r="O47" s="176"/>
      <c r="P47" s="176"/>
      <c r="Q47" s="182" t="s">
        <v>281</v>
      </c>
      <c r="R47" s="183" t="s">
        <v>282</v>
      </c>
      <c r="S47" s="184"/>
      <c r="T47" s="184"/>
      <c r="U47" s="176"/>
      <c r="V47" s="27"/>
    </row>
    <row r="48" spans="1:22" ht="15" customHeight="1" x14ac:dyDescent="0.25">
      <c r="A48" s="152" t="s">
        <v>321</v>
      </c>
      <c r="B48" s="13" t="s">
        <v>280</v>
      </c>
      <c r="C48" s="39" t="s">
        <v>260</v>
      </c>
      <c r="D48" s="39" t="s">
        <v>260</v>
      </c>
      <c r="E48" s="39" t="s">
        <v>260</v>
      </c>
      <c r="F48" s="39" t="s">
        <v>260</v>
      </c>
      <c r="G48" s="39" t="s">
        <v>260</v>
      </c>
      <c r="H48" s="180">
        <v>75</v>
      </c>
      <c r="I48" s="179">
        <v>75</v>
      </c>
      <c r="J48" s="39" t="s">
        <v>101</v>
      </c>
      <c r="K48" s="39" t="s">
        <v>260</v>
      </c>
      <c r="L48" s="282"/>
      <c r="M48" s="176"/>
      <c r="N48" s="176"/>
      <c r="O48" s="176"/>
      <c r="P48" s="176"/>
      <c r="Q48" s="182" t="s">
        <v>281</v>
      </c>
      <c r="R48" s="183" t="s">
        <v>282</v>
      </c>
      <c r="S48" s="184"/>
      <c r="T48" s="184"/>
      <c r="U48" s="176"/>
      <c r="V48" s="27"/>
    </row>
    <row r="49" spans="1:22" ht="15" customHeight="1" x14ac:dyDescent="0.25">
      <c r="A49" s="152" t="s">
        <v>322</v>
      </c>
      <c r="B49" s="13" t="s">
        <v>280</v>
      </c>
      <c r="C49" s="39" t="s">
        <v>260</v>
      </c>
      <c r="D49" s="39" t="s">
        <v>260</v>
      </c>
      <c r="E49" s="39" t="s">
        <v>260</v>
      </c>
      <c r="F49" s="39" t="s">
        <v>260</v>
      </c>
      <c r="G49" s="39" t="s">
        <v>260</v>
      </c>
      <c r="H49" s="180">
        <v>75</v>
      </c>
      <c r="I49" s="179">
        <v>75</v>
      </c>
      <c r="J49" s="39" t="s">
        <v>101</v>
      </c>
      <c r="K49" s="39" t="s">
        <v>260</v>
      </c>
      <c r="L49" s="282"/>
      <c r="M49" s="176"/>
      <c r="N49" s="176"/>
      <c r="O49" s="176"/>
      <c r="P49" s="176"/>
      <c r="Q49" s="182" t="s">
        <v>281</v>
      </c>
      <c r="R49" s="183" t="s">
        <v>282</v>
      </c>
      <c r="S49" s="184"/>
      <c r="T49" s="184"/>
      <c r="U49" s="176"/>
      <c r="V49" s="27"/>
    </row>
    <row r="50" spans="1:22" ht="15" customHeight="1" x14ac:dyDescent="0.25">
      <c r="A50" s="152" t="s">
        <v>323</v>
      </c>
      <c r="B50" s="13" t="s">
        <v>280</v>
      </c>
      <c r="C50" s="39" t="s">
        <v>260</v>
      </c>
      <c r="D50" s="39" t="s">
        <v>260</v>
      </c>
      <c r="E50" s="39" t="s">
        <v>260</v>
      </c>
      <c r="F50" s="39" t="s">
        <v>260</v>
      </c>
      <c r="G50" s="39" t="s">
        <v>260</v>
      </c>
      <c r="H50" s="180">
        <v>75</v>
      </c>
      <c r="I50" s="179">
        <v>75</v>
      </c>
      <c r="J50" s="39" t="s">
        <v>101</v>
      </c>
      <c r="K50" s="39" t="s">
        <v>260</v>
      </c>
      <c r="L50" s="282"/>
      <c r="M50" s="176"/>
      <c r="N50" s="176"/>
      <c r="O50" s="176"/>
      <c r="P50" s="176"/>
      <c r="Q50" s="182" t="s">
        <v>281</v>
      </c>
      <c r="R50" s="183" t="s">
        <v>282</v>
      </c>
      <c r="S50" s="184"/>
      <c r="T50" s="184"/>
      <c r="U50" s="176"/>
      <c r="V50" s="27"/>
    </row>
    <row r="51" spans="1:22" ht="15" customHeight="1" x14ac:dyDescent="0.25">
      <c r="A51" s="152" t="s">
        <v>324</v>
      </c>
      <c r="B51" s="13" t="s">
        <v>280</v>
      </c>
      <c r="C51" s="39" t="s">
        <v>260</v>
      </c>
      <c r="D51" s="39" t="s">
        <v>260</v>
      </c>
      <c r="E51" s="39" t="s">
        <v>260</v>
      </c>
      <c r="F51" s="39" t="s">
        <v>260</v>
      </c>
      <c r="G51" s="39" t="s">
        <v>260</v>
      </c>
      <c r="H51" s="180">
        <v>75</v>
      </c>
      <c r="I51" s="179">
        <v>75</v>
      </c>
      <c r="J51" s="39" t="s">
        <v>101</v>
      </c>
      <c r="K51" s="39" t="s">
        <v>260</v>
      </c>
      <c r="L51" s="282"/>
      <c r="M51" s="176"/>
      <c r="N51" s="176"/>
      <c r="O51" s="176"/>
      <c r="P51" s="176"/>
      <c r="Q51" s="182" t="s">
        <v>281</v>
      </c>
      <c r="R51" s="183" t="s">
        <v>282</v>
      </c>
      <c r="S51" s="184"/>
      <c r="T51" s="184"/>
      <c r="U51" s="176"/>
      <c r="V51" s="27"/>
    </row>
    <row r="52" spans="1:22" ht="15" customHeight="1" x14ac:dyDescent="0.25">
      <c r="A52" s="152" t="s">
        <v>325</v>
      </c>
      <c r="B52" s="13" t="s">
        <v>280</v>
      </c>
      <c r="C52" s="39" t="s">
        <v>260</v>
      </c>
      <c r="D52" s="39" t="s">
        <v>260</v>
      </c>
      <c r="E52" s="39" t="s">
        <v>260</v>
      </c>
      <c r="F52" s="39" t="s">
        <v>260</v>
      </c>
      <c r="G52" s="39" t="s">
        <v>260</v>
      </c>
      <c r="H52" s="180">
        <v>75</v>
      </c>
      <c r="I52" s="179">
        <v>75</v>
      </c>
      <c r="J52" s="39" t="s">
        <v>101</v>
      </c>
      <c r="K52" s="39" t="s">
        <v>260</v>
      </c>
      <c r="L52" s="282"/>
      <c r="M52" s="176"/>
      <c r="N52" s="176"/>
      <c r="O52" s="176"/>
      <c r="P52" s="176"/>
      <c r="Q52" s="182" t="s">
        <v>281</v>
      </c>
      <c r="R52" s="183" t="s">
        <v>282</v>
      </c>
      <c r="S52" s="184"/>
      <c r="T52" s="184"/>
      <c r="U52" s="176"/>
      <c r="V52" s="27"/>
    </row>
    <row r="53" spans="1:22" ht="15" customHeight="1" x14ac:dyDescent="0.25">
      <c r="A53" s="152" t="s">
        <v>326</v>
      </c>
      <c r="B53" s="13" t="s">
        <v>280</v>
      </c>
      <c r="C53" s="39" t="s">
        <v>260</v>
      </c>
      <c r="D53" s="39" t="s">
        <v>260</v>
      </c>
      <c r="E53" s="39" t="s">
        <v>260</v>
      </c>
      <c r="F53" s="39" t="s">
        <v>260</v>
      </c>
      <c r="G53" s="39" t="s">
        <v>260</v>
      </c>
      <c r="H53" s="180">
        <v>75</v>
      </c>
      <c r="I53" s="179">
        <v>75</v>
      </c>
      <c r="J53" s="39" t="s">
        <v>101</v>
      </c>
      <c r="K53" s="39" t="s">
        <v>260</v>
      </c>
      <c r="L53" s="282"/>
      <c r="M53" s="176"/>
      <c r="N53" s="176"/>
      <c r="O53" s="176"/>
      <c r="P53" s="176"/>
      <c r="Q53" s="182" t="s">
        <v>281</v>
      </c>
      <c r="R53" s="183" t="s">
        <v>282</v>
      </c>
      <c r="S53" s="184"/>
      <c r="T53" s="184"/>
      <c r="U53" s="176"/>
      <c r="V53" s="27"/>
    </row>
    <row r="54" spans="1:22" ht="15" customHeight="1" x14ac:dyDescent="0.25">
      <c r="A54" s="152" t="s">
        <v>327</v>
      </c>
      <c r="B54" s="13" t="s">
        <v>280</v>
      </c>
      <c r="C54" s="39" t="s">
        <v>260</v>
      </c>
      <c r="D54" s="39" t="s">
        <v>260</v>
      </c>
      <c r="E54" s="39" t="s">
        <v>260</v>
      </c>
      <c r="F54" s="39" t="s">
        <v>260</v>
      </c>
      <c r="G54" s="39" t="s">
        <v>260</v>
      </c>
      <c r="H54" s="180">
        <v>75</v>
      </c>
      <c r="I54" s="179">
        <v>75</v>
      </c>
      <c r="J54" s="39" t="s">
        <v>101</v>
      </c>
      <c r="K54" s="39" t="s">
        <v>260</v>
      </c>
      <c r="L54" s="282"/>
      <c r="M54" s="176"/>
      <c r="N54" s="176"/>
      <c r="O54" s="176"/>
      <c r="P54" s="176"/>
      <c r="Q54" s="182" t="s">
        <v>281</v>
      </c>
      <c r="R54" s="183" t="s">
        <v>282</v>
      </c>
      <c r="S54" s="184"/>
      <c r="T54" s="184"/>
      <c r="U54" s="176"/>
      <c r="V54" s="27"/>
    </row>
    <row r="55" spans="1:22" ht="32.25" customHeight="1" x14ac:dyDescent="0.25">
      <c r="A55" s="152" t="s">
        <v>328</v>
      </c>
      <c r="B55" s="13" t="s">
        <v>280</v>
      </c>
      <c r="C55" s="39" t="s">
        <v>260</v>
      </c>
      <c r="D55" s="39" t="s">
        <v>260</v>
      </c>
      <c r="E55" s="39" t="s">
        <v>260</v>
      </c>
      <c r="F55" s="39" t="s">
        <v>260</v>
      </c>
      <c r="G55" s="39" t="s">
        <v>260</v>
      </c>
      <c r="H55" s="180">
        <v>40</v>
      </c>
      <c r="I55" s="39">
        <v>40</v>
      </c>
      <c r="J55" s="39" t="s">
        <v>101</v>
      </c>
      <c r="K55" s="39" t="s">
        <v>260</v>
      </c>
      <c r="L55" s="274"/>
      <c r="M55" s="176"/>
      <c r="N55" s="176"/>
      <c r="O55" s="176"/>
      <c r="P55" s="176"/>
      <c r="Q55" s="182" t="s">
        <v>281</v>
      </c>
      <c r="R55" s="183" t="s">
        <v>282</v>
      </c>
      <c r="S55" s="184"/>
      <c r="T55" s="184"/>
      <c r="U55" s="176"/>
      <c r="V55" s="27"/>
    </row>
    <row r="56" spans="1:22" ht="156.75" customHeight="1" x14ac:dyDescent="0.25">
      <c r="A56" s="152" t="s">
        <v>329</v>
      </c>
      <c r="B56" s="13" t="s">
        <v>85</v>
      </c>
      <c r="C56" s="152">
        <v>3</v>
      </c>
      <c r="D56" s="152">
        <v>3</v>
      </c>
      <c r="E56" s="39" t="s">
        <v>260</v>
      </c>
      <c r="F56" s="152">
        <v>3</v>
      </c>
      <c r="G56" s="152">
        <v>3</v>
      </c>
      <c r="H56" s="154">
        <v>8</v>
      </c>
      <c r="I56" s="152">
        <v>18</v>
      </c>
      <c r="J56" s="39" t="s">
        <v>101</v>
      </c>
      <c r="K56" s="133">
        <v>9</v>
      </c>
      <c r="L56" s="145" t="s">
        <v>330</v>
      </c>
      <c r="M56" s="176"/>
      <c r="N56" s="176"/>
      <c r="O56" s="176"/>
      <c r="P56" s="176"/>
      <c r="Q56" s="183" t="s">
        <v>308</v>
      </c>
      <c r="R56" s="183" t="s">
        <v>282</v>
      </c>
      <c r="S56" s="184"/>
      <c r="T56" s="184"/>
      <c r="U56" s="176"/>
      <c r="V56" s="27"/>
    </row>
    <row r="57" spans="1:22" ht="175.5" customHeight="1" x14ac:dyDescent="0.25">
      <c r="A57" s="152" t="s">
        <v>329</v>
      </c>
      <c r="B57" s="13" t="s">
        <v>85</v>
      </c>
      <c r="C57" s="152">
        <v>3</v>
      </c>
      <c r="D57" s="152">
        <v>3</v>
      </c>
      <c r="E57" s="39" t="s">
        <v>260</v>
      </c>
      <c r="F57" s="152">
        <v>3</v>
      </c>
      <c r="G57" s="152">
        <v>3</v>
      </c>
      <c r="H57" s="154">
        <v>8</v>
      </c>
      <c r="I57" s="152">
        <v>18</v>
      </c>
      <c r="J57" s="39" t="s">
        <v>101</v>
      </c>
      <c r="K57" s="133">
        <v>9</v>
      </c>
      <c r="L57" s="145" t="s">
        <v>331</v>
      </c>
      <c r="M57" s="176"/>
      <c r="N57" s="176"/>
      <c r="O57" s="176"/>
      <c r="P57" s="176"/>
      <c r="Q57" s="183"/>
      <c r="R57" s="183"/>
      <c r="S57" s="184"/>
      <c r="T57" s="184"/>
      <c r="U57" s="176"/>
      <c r="V57" s="27"/>
    </row>
    <row r="58" spans="1:22" ht="198.75" customHeight="1" x14ac:dyDescent="0.25">
      <c r="A58" s="186" t="s">
        <v>103</v>
      </c>
      <c r="B58" s="73" t="s">
        <v>297</v>
      </c>
      <c r="C58" s="74">
        <f>SUM(C59:C65)</f>
        <v>6</v>
      </c>
      <c r="D58" s="74">
        <f>SUM(D59:D65)</f>
        <v>6</v>
      </c>
      <c r="E58" s="74">
        <f>SUM(E59:E65)</f>
        <v>0</v>
      </c>
      <c r="F58" s="74">
        <f>SUM(F59:F65)</f>
        <v>6</v>
      </c>
      <c r="G58" s="74">
        <f>SUM(G59:G65)</f>
        <v>6</v>
      </c>
      <c r="H58" s="187"/>
      <c r="I58" s="89">
        <f>SUM(I59:I66)</f>
        <v>554</v>
      </c>
      <c r="J58" s="89" t="s">
        <v>298</v>
      </c>
      <c r="K58" s="74">
        <f>SUM(K59:K65)</f>
        <v>18</v>
      </c>
      <c r="L58" s="145" t="s">
        <v>332</v>
      </c>
      <c r="M58" s="176"/>
      <c r="N58" s="176"/>
      <c r="O58" s="176"/>
      <c r="P58" s="176"/>
      <c r="Q58" s="183"/>
      <c r="R58" s="183"/>
      <c r="S58" s="184"/>
      <c r="T58" s="184"/>
      <c r="U58" s="176"/>
      <c r="V58" s="27"/>
    </row>
    <row r="59" spans="1:22" ht="78" customHeight="1" x14ac:dyDescent="0.25">
      <c r="A59" s="188" t="s">
        <v>333</v>
      </c>
      <c r="B59" s="189" t="s">
        <v>280</v>
      </c>
      <c r="C59" s="39" t="s">
        <v>260</v>
      </c>
      <c r="D59" s="39" t="s">
        <v>260</v>
      </c>
      <c r="E59" s="39" t="s">
        <v>260</v>
      </c>
      <c r="F59" s="39" t="s">
        <v>260</v>
      </c>
      <c r="G59" s="39" t="s">
        <v>260</v>
      </c>
      <c r="H59" s="154">
        <v>200</v>
      </c>
      <c r="I59" s="152">
        <v>180</v>
      </c>
      <c r="J59" s="39" t="s">
        <v>101</v>
      </c>
      <c r="K59" s="133" t="s">
        <v>260</v>
      </c>
      <c r="L59" s="273" t="s">
        <v>334</v>
      </c>
      <c r="M59" s="176"/>
      <c r="N59" s="176"/>
      <c r="O59" s="176"/>
      <c r="P59" s="176"/>
      <c r="Q59" s="182" t="s">
        <v>335</v>
      </c>
      <c r="R59" s="183" t="s">
        <v>282</v>
      </c>
      <c r="S59" s="184"/>
      <c r="T59" s="184"/>
      <c r="U59" s="176"/>
      <c r="V59" s="27"/>
    </row>
    <row r="60" spans="1:22" ht="91.5" customHeight="1" x14ac:dyDescent="0.25">
      <c r="A60" s="188" t="s">
        <v>336</v>
      </c>
      <c r="B60" s="189" t="s">
        <v>280</v>
      </c>
      <c r="C60" s="39" t="s">
        <v>260</v>
      </c>
      <c r="D60" s="39" t="s">
        <v>260</v>
      </c>
      <c r="E60" s="39" t="s">
        <v>260</v>
      </c>
      <c r="F60" s="39" t="s">
        <v>260</v>
      </c>
      <c r="G60" s="39" t="s">
        <v>260</v>
      </c>
      <c r="H60" s="154"/>
      <c r="I60" s="152">
        <v>180</v>
      </c>
      <c r="J60" s="39" t="s">
        <v>101</v>
      </c>
      <c r="K60" s="133" t="s">
        <v>260</v>
      </c>
      <c r="L60" s="274"/>
      <c r="M60" s="176"/>
      <c r="N60" s="176"/>
      <c r="O60" s="176"/>
      <c r="P60" s="176"/>
      <c r="Q60" s="182"/>
      <c r="R60" s="183"/>
      <c r="S60" s="184"/>
      <c r="T60" s="184"/>
      <c r="U60" s="176"/>
      <c r="V60" s="27"/>
    </row>
    <row r="61" spans="1:22" ht="157.5" customHeight="1" x14ac:dyDescent="0.25">
      <c r="A61" s="188" t="s">
        <v>337</v>
      </c>
      <c r="B61" s="189" t="s">
        <v>305</v>
      </c>
      <c r="C61" s="39" t="s">
        <v>260</v>
      </c>
      <c r="D61" s="39" t="s">
        <v>260</v>
      </c>
      <c r="E61" s="39" t="s">
        <v>260</v>
      </c>
      <c r="F61" s="39" t="s">
        <v>260</v>
      </c>
      <c r="G61" s="39" t="s">
        <v>260</v>
      </c>
      <c r="H61" s="154"/>
      <c r="I61" s="152">
        <v>20</v>
      </c>
      <c r="J61" s="39"/>
      <c r="K61" s="133" t="s">
        <v>260</v>
      </c>
      <c r="L61" s="222" t="s">
        <v>338</v>
      </c>
      <c r="M61" s="176"/>
      <c r="N61" s="176"/>
      <c r="O61" s="176"/>
      <c r="P61" s="176"/>
      <c r="Q61" s="182"/>
      <c r="R61" s="183"/>
      <c r="S61" s="184"/>
      <c r="T61" s="184"/>
      <c r="U61" s="176"/>
      <c r="V61" s="27"/>
    </row>
    <row r="62" spans="1:22" ht="165.75" customHeight="1" x14ac:dyDescent="0.25">
      <c r="A62" s="188" t="s">
        <v>337</v>
      </c>
      <c r="B62" s="189" t="s">
        <v>305</v>
      </c>
      <c r="C62" s="39" t="s">
        <v>260</v>
      </c>
      <c r="D62" s="39" t="s">
        <v>260</v>
      </c>
      <c r="E62" s="39" t="s">
        <v>260</v>
      </c>
      <c r="F62" s="39" t="s">
        <v>260</v>
      </c>
      <c r="G62" s="39" t="s">
        <v>260</v>
      </c>
      <c r="H62" s="154"/>
      <c r="I62" s="152">
        <v>30</v>
      </c>
      <c r="J62" s="39"/>
      <c r="K62" s="133" t="s">
        <v>260</v>
      </c>
      <c r="L62" s="222" t="s">
        <v>338</v>
      </c>
      <c r="M62" s="176"/>
      <c r="N62" s="176"/>
      <c r="O62" s="176"/>
      <c r="P62" s="176"/>
      <c r="Q62" s="182"/>
      <c r="R62" s="183"/>
      <c r="S62" s="184"/>
      <c r="T62" s="184"/>
      <c r="U62" s="176"/>
      <c r="V62" s="27"/>
    </row>
    <row r="63" spans="1:22" ht="188.25" customHeight="1" x14ac:dyDescent="0.25">
      <c r="A63" s="188" t="s">
        <v>339</v>
      </c>
      <c r="B63" s="189" t="s">
        <v>280</v>
      </c>
      <c r="C63" s="39" t="s">
        <v>260</v>
      </c>
      <c r="D63" s="39" t="s">
        <v>260</v>
      </c>
      <c r="E63" s="39" t="s">
        <v>260</v>
      </c>
      <c r="F63" s="39" t="s">
        <v>260</v>
      </c>
      <c r="G63" s="39" t="s">
        <v>260</v>
      </c>
      <c r="H63" s="154"/>
      <c r="I63" s="152">
        <v>90</v>
      </c>
      <c r="J63" s="39" t="s">
        <v>101</v>
      </c>
      <c r="K63" s="133" t="s">
        <v>260</v>
      </c>
      <c r="L63" s="223" t="s">
        <v>334</v>
      </c>
      <c r="M63" s="176"/>
      <c r="N63" s="176"/>
      <c r="O63" s="176"/>
      <c r="P63" s="176"/>
      <c r="Q63" s="182"/>
      <c r="R63" s="183"/>
      <c r="S63" s="184"/>
      <c r="T63" s="184"/>
      <c r="U63" s="176"/>
      <c r="V63" s="27"/>
    </row>
    <row r="64" spans="1:22" ht="74.25" customHeight="1" x14ac:dyDescent="0.25">
      <c r="A64" s="188" t="s">
        <v>337</v>
      </c>
      <c r="B64" s="189" t="s">
        <v>85</v>
      </c>
      <c r="C64" s="39">
        <v>3</v>
      </c>
      <c r="D64" s="39">
        <v>3</v>
      </c>
      <c r="E64" s="39" t="s">
        <v>260</v>
      </c>
      <c r="F64" s="39">
        <v>3</v>
      </c>
      <c r="G64" s="39">
        <v>3</v>
      </c>
      <c r="H64" s="181">
        <v>8</v>
      </c>
      <c r="I64" s="39">
        <v>18</v>
      </c>
      <c r="J64" s="39" t="s">
        <v>101</v>
      </c>
      <c r="K64" s="133">
        <v>9</v>
      </c>
      <c r="L64" s="273" t="s">
        <v>307</v>
      </c>
      <c r="M64" s="176"/>
      <c r="N64" s="176"/>
      <c r="O64" s="176"/>
      <c r="P64" s="176"/>
      <c r="Q64" s="183" t="s">
        <v>308</v>
      </c>
      <c r="R64" s="183" t="s">
        <v>282</v>
      </c>
      <c r="S64" s="184"/>
      <c r="T64" s="184"/>
      <c r="U64" s="176"/>
      <c r="V64" s="27"/>
    </row>
    <row r="65" spans="1:22" ht="93.75" customHeight="1" x14ac:dyDescent="0.25">
      <c r="A65" s="188" t="s">
        <v>337</v>
      </c>
      <c r="B65" s="189" t="s">
        <v>85</v>
      </c>
      <c r="C65" s="39">
        <v>3</v>
      </c>
      <c r="D65" s="39">
        <v>3</v>
      </c>
      <c r="E65" s="39" t="s">
        <v>260</v>
      </c>
      <c r="F65" s="39">
        <v>3</v>
      </c>
      <c r="G65" s="39">
        <v>3</v>
      </c>
      <c r="H65" s="181">
        <v>8</v>
      </c>
      <c r="I65" s="39">
        <v>18</v>
      </c>
      <c r="J65" s="39" t="s">
        <v>101</v>
      </c>
      <c r="K65" s="133">
        <v>9</v>
      </c>
      <c r="L65" s="274"/>
      <c r="M65" s="176"/>
      <c r="N65" s="176"/>
      <c r="O65" s="176"/>
      <c r="P65" s="176"/>
      <c r="Q65" s="183"/>
      <c r="R65" s="183"/>
      <c r="S65" s="184"/>
      <c r="T65" s="184"/>
      <c r="U65" s="176"/>
      <c r="V65" s="27"/>
    </row>
    <row r="66" spans="1:22" ht="69.599999999999994" customHeight="1" x14ac:dyDescent="0.25">
      <c r="A66" s="188" t="s">
        <v>337</v>
      </c>
      <c r="B66" s="189" t="s">
        <v>85</v>
      </c>
      <c r="C66" s="39">
        <v>3</v>
      </c>
      <c r="D66" s="39">
        <v>3</v>
      </c>
      <c r="E66" s="39" t="s">
        <v>260</v>
      </c>
      <c r="F66" s="39">
        <v>3</v>
      </c>
      <c r="G66" s="39">
        <v>3</v>
      </c>
      <c r="H66" s="181">
        <v>8</v>
      </c>
      <c r="I66" s="39">
        <v>18</v>
      </c>
      <c r="J66" s="39" t="s">
        <v>101</v>
      </c>
      <c r="K66" s="133">
        <v>9</v>
      </c>
      <c r="L66" s="145"/>
      <c r="M66" s="176"/>
      <c r="N66" s="176"/>
      <c r="O66" s="176"/>
      <c r="P66" s="176"/>
      <c r="Q66" s="183"/>
      <c r="R66" s="183"/>
      <c r="S66" s="184"/>
      <c r="T66" s="184"/>
      <c r="U66" s="176"/>
      <c r="V66" s="27"/>
    </row>
    <row r="67" spans="1:22" ht="18" customHeight="1" x14ac:dyDescent="0.25">
      <c r="A67" s="139" t="s">
        <v>104</v>
      </c>
      <c r="B67" s="73" t="s">
        <v>309</v>
      </c>
      <c r="C67" s="74">
        <f>SUM(C68:C71)</f>
        <v>0</v>
      </c>
      <c r="D67" s="74">
        <f>SUM(D68:D71)</f>
        <v>0</v>
      </c>
      <c r="E67" s="74">
        <f>SUM(E68:E71)</f>
        <v>0</v>
      </c>
      <c r="F67" s="74">
        <f>SUM(F68:F71)</f>
        <v>0</v>
      </c>
      <c r="G67" s="74">
        <f>SUM(G68:G71)</f>
        <v>0</v>
      </c>
      <c r="H67" s="181"/>
      <c r="I67" s="89">
        <f>SUM(I68:I71)</f>
        <v>41</v>
      </c>
      <c r="J67" s="73"/>
      <c r="K67" s="74">
        <f>SUM(K68:K71)</f>
        <v>0</v>
      </c>
      <c r="L67" s="73"/>
      <c r="M67" s="176"/>
      <c r="N67" s="176"/>
      <c r="O67" s="176"/>
      <c r="P67" s="176"/>
      <c r="Q67" s="183"/>
      <c r="R67" s="183"/>
      <c r="S67" s="184"/>
      <c r="T67" s="184"/>
      <c r="U67" s="176"/>
      <c r="V67" s="27"/>
    </row>
    <row r="68" spans="1:22" ht="23.25" customHeight="1" x14ac:dyDescent="0.25">
      <c r="A68" s="188" t="s">
        <v>310</v>
      </c>
      <c r="B68" s="13" t="s">
        <v>261</v>
      </c>
      <c r="C68" s="133" t="s">
        <v>260</v>
      </c>
      <c r="D68" s="133" t="s">
        <v>260</v>
      </c>
      <c r="E68" s="133" t="s">
        <v>260</v>
      </c>
      <c r="F68" s="133" t="s">
        <v>260</v>
      </c>
      <c r="G68" s="133" t="s">
        <v>260</v>
      </c>
      <c r="H68" s="181"/>
      <c r="I68" s="151">
        <v>10</v>
      </c>
      <c r="J68" s="39" t="s">
        <v>101</v>
      </c>
      <c r="K68" s="133" t="s">
        <v>260</v>
      </c>
      <c r="L68" s="145"/>
      <c r="M68" s="176"/>
      <c r="N68" s="176"/>
      <c r="O68" s="176"/>
      <c r="P68" s="176"/>
      <c r="Q68" s="183"/>
      <c r="R68" s="183"/>
      <c r="S68" s="184"/>
      <c r="T68" s="184"/>
      <c r="U68" s="176"/>
      <c r="V68" s="27"/>
    </row>
    <row r="69" spans="1:22" ht="23.25" customHeight="1" x14ac:dyDescent="0.25">
      <c r="A69" s="188" t="s">
        <v>311</v>
      </c>
      <c r="B69" s="13" t="s">
        <v>202</v>
      </c>
      <c r="C69" s="133" t="s">
        <v>260</v>
      </c>
      <c r="D69" s="133" t="s">
        <v>260</v>
      </c>
      <c r="E69" s="133" t="s">
        <v>260</v>
      </c>
      <c r="F69" s="133" t="s">
        <v>260</v>
      </c>
      <c r="G69" s="133" t="s">
        <v>260</v>
      </c>
      <c r="H69" s="181"/>
      <c r="I69" s="151">
        <v>8</v>
      </c>
      <c r="J69" s="39" t="s">
        <v>101</v>
      </c>
      <c r="K69" s="133" t="s">
        <v>260</v>
      </c>
      <c r="L69" s="145"/>
      <c r="M69" s="176"/>
      <c r="N69" s="176"/>
      <c r="O69" s="176"/>
      <c r="P69" s="176"/>
      <c r="Q69" s="183"/>
      <c r="R69" s="183"/>
      <c r="S69" s="184"/>
      <c r="T69" s="184"/>
      <c r="U69" s="176"/>
      <c r="V69" s="27"/>
    </row>
    <row r="70" spans="1:22" ht="43.5" customHeight="1" x14ac:dyDescent="0.25">
      <c r="A70" s="188" t="s">
        <v>312</v>
      </c>
      <c r="B70" s="13" t="s">
        <v>262</v>
      </c>
      <c r="C70" s="133" t="s">
        <v>260</v>
      </c>
      <c r="D70" s="133" t="s">
        <v>260</v>
      </c>
      <c r="E70" s="133" t="s">
        <v>260</v>
      </c>
      <c r="F70" s="133" t="s">
        <v>260</v>
      </c>
      <c r="G70" s="133" t="s">
        <v>260</v>
      </c>
      <c r="H70" s="181"/>
      <c r="I70" s="151">
        <v>8</v>
      </c>
      <c r="J70" s="39" t="s">
        <v>101</v>
      </c>
      <c r="K70" s="133" t="s">
        <v>260</v>
      </c>
      <c r="L70" s="145"/>
      <c r="M70" s="176"/>
      <c r="N70" s="176"/>
      <c r="O70" s="176"/>
      <c r="P70" s="176"/>
      <c r="Q70" s="183"/>
      <c r="R70" s="183"/>
      <c r="S70" s="184"/>
      <c r="T70" s="184"/>
      <c r="U70" s="176"/>
      <c r="V70" s="27"/>
    </row>
    <row r="71" spans="1:22" ht="30" customHeight="1" x14ac:dyDescent="0.25">
      <c r="A71" s="188" t="s">
        <v>313</v>
      </c>
      <c r="B71" s="13" t="s">
        <v>264</v>
      </c>
      <c r="C71" s="133" t="s">
        <v>260</v>
      </c>
      <c r="D71" s="133" t="s">
        <v>260</v>
      </c>
      <c r="E71" s="133" t="s">
        <v>260</v>
      </c>
      <c r="F71" s="133" t="s">
        <v>260</v>
      </c>
      <c r="G71" s="133" t="s">
        <v>260</v>
      </c>
      <c r="H71" s="181"/>
      <c r="I71" s="151">
        <v>15</v>
      </c>
      <c r="J71" s="39" t="s">
        <v>101</v>
      </c>
      <c r="K71" s="224" t="s">
        <v>340</v>
      </c>
      <c r="L71" s="145"/>
      <c r="M71" s="176"/>
      <c r="N71" s="176"/>
      <c r="O71" s="176"/>
      <c r="P71" s="176"/>
      <c r="Q71" s="183"/>
      <c r="R71" s="183"/>
      <c r="S71" s="184"/>
      <c r="T71" s="184"/>
      <c r="U71" s="176"/>
      <c r="V71" s="27"/>
    </row>
    <row r="72" spans="1:22" ht="23.25" customHeight="1" x14ac:dyDescent="0.25">
      <c r="A72" s="139" t="s">
        <v>105</v>
      </c>
      <c r="B72" s="73" t="s">
        <v>315</v>
      </c>
      <c r="C72" s="74">
        <f>SUM(C73)</f>
        <v>0</v>
      </c>
      <c r="D72" s="74">
        <f>SUM(D73)</f>
        <v>0</v>
      </c>
      <c r="E72" s="74">
        <f>SUM(E73)</f>
        <v>0</v>
      </c>
      <c r="F72" s="74">
        <f>SUM(F73)</f>
        <v>0</v>
      </c>
      <c r="G72" s="74">
        <f>SUM(G73)</f>
        <v>0</v>
      </c>
      <c r="H72" s="73"/>
      <c r="I72" s="74">
        <f>SUM(I73)</f>
        <v>225</v>
      </c>
      <c r="J72" s="73"/>
      <c r="K72" s="74">
        <f>SUM(K73)</f>
        <v>5</v>
      </c>
      <c r="L72" s="73"/>
      <c r="M72" s="176"/>
      <c r="N72" s="176"/>
      <c r="O72" s="176"/>
      <c r="P72" s="176"/>
      <c r="Q72" s="183"/>
      <c r="R72" s="183"/>
      <c r="S72" s="184"/>
      <c r="T72" s="184"/>
      <c r="U72" s="176"/>
      <c r="V72" s="27"/>
    </row>
    <row r="73" spans="1:22" ht="233.25" customHeight="1" x14ac:dyDescent="0.25">
      <c r="A73" s="188" t="s">
        <v>316</v>
      </c>
      <c r="B73" s="13" t="s">
        <v>317</v>
      </c>
      <c r="C73" s="194" t="s">
        <v>260</v>
      </c>
      <c r="D73" s="194" t="s">
        <v>260</v>
      </c>
      <c r="E73" s="194" t="s">
        <v>260</v>
      </c>
      <c r="F73" s="194" t="s">
        <v>260</v>
      </c>
      <c r="G73" s="194" t="s">
        <v>260</v>
      </c>
      <c r="H73" s="225"/>
      <c r="I73" s="194">
        <v>225</v>
      </c>
      <c r="J73" s="152" t="s">
        <v>101</v>
      </c>
      <c r="K73" s="152">
        <v>5</v>
      </c>
      <c r="L73" s="197" t="s">
        <v>318</v>
      </c>
      <c r="M73" s="176"/>
      <c r="N73" s="176"/>
      <c r="O73" s="176"/>
      <c r="P73" s="176"/>
      <c r="Q73" s="183"/>
      <c r="R73" s="183"/>
      <c r="S73" s="184"/>
      <c r="T73" s="184"/>
      <c r="U73" s="176"/>
      <c r="V73" s="27"/>
    </row>
    <row r="74" spans="1:22" ht="44.25" customHeight="1" x14ac:dyDescent="0.25">
      <c r="A74" s="226" t="s">
        <v>110</v>
      </c>
      <c r="B74" s="77" t="s">
        <v>64</v>
      </c>
      <c r="C74" s="227"/>
      <c r="D74" s="227"/>
      <c r="E74" s="228"/>
      <c r="F74" s="227"/>
      <c r="G74" s="227"/>
      <c r="H74" s="229"/>
      <c r="I74" s="227"/>
      <c r="J74" s="227"/>
      <c r="K74" s="230"/>
      <c r="L74" s="231" t="s">
        <v>45</v>
      </c>
      <c r="M74" s="176"/>
      <c r="N74" s="176"/>
      <c r="O74" s="176"/>
      <c r="P74" s="176"/>
      <c r="Q74" s="183"/>
      <c r="R74" s="183"/>
      <c r="S74" s="184"/>
      <c r="T74" s="184"/>
      <c r="U74" s="176"/>
      <c r="V74" s="27"/>
    </row>
    <row r="75" spans="1:22" ht="17.25" customHeight="1" x14ac:dyDescent="0.25">
      <c r="A75" s="226"/>
      <c r="B75" s="51"/>
      <c r="C75" s="227"/>
      <c r="D75" s="227"/>
      <c r="E75" s="228"/>
      <c r="F75" s="227"/>
      <c r="G75" s="227"/>
      <c r="H75" s="229"/>
      <c r="I75" s="227"/>
      <c r="J75" s="227"/>
      <c r="K75" s="227"/>
      <c r="L75" s="232"/>
      <c r="M75" s="176"/>
      <c r="N75" s="176"/>
      <c r="O75" s="176"/>
      <c r="P75" s="176"/>
      <c r="Q75" s="183"/>
      <c r="R75" s="183"/>
      <c r="S75" s="184"/>
      <c r="T75" s="184"/>
      <c r="U75" s="233"/>
      <c r="V75" s="27"/>
    </row>
    <row r="76" spans="1:22" ht="22.5" customHeight="1" x14ac:dyDescent="0.25">
      <c r="A76" s="69"/>
      <c r="B76" s="69" t="s">
        <v>81</v>
      </c>
      <c r="C76" s="122">
        <f>SUM(C46+C58+C72+C67)</f>
        <v>12</v>
      </c>
      <c r="D76" s="122">
        <f>SUM(D46+D58+D72+D67)</f>
        <v>12</v>
      </c>
      <c r="E76" s="122">
        <f>SUM(E46+E58+E72+E67)</f>
        <v>0</v>
      </c>
      <c r="F76" s="122">
        <f>SUM(F46+F58+F72+F67)</f>
        <v>12</v>
      </c>
      <c r="G76" s="122">
        <f>SUM(G46+G58+G72+G67)</f>
        <v>12</v>
      </c>
      <c r="H76" s="69"/>
      <c r="I76" s="34">
        <f>SUM(I46+I58+I67+I72)</f>
        <v>1496</v>
      </c>
      <c r="J76" s="69"/>
      <c r="K76" s="122">
        <f>SUM(K46+K58+K72+K67)</f>
        <v>41</v>
      </c>
      <c r="L76" s="107"/>
      <c r="M76" s="69"/>
      <c r="N76" s="69"/>
      <c r="O76" s="234"/>
      <c r="P76" s="69"/>
      <c r="Q76" s="69"/>
      <c r="R76" s="69"/>
      <c r="S76" s="69"/>
      <c r="T76" s="69"/>
      <c r="U76" s="69"/>
      <c r="V76" s="150"/>
    </row>
    <row r="77" spans="1:22" ht="26.25" customHeight="1" x14ac:dyDescent="0.25">
      <c r="A77" s="203"/>
      <c r="B77" s="200"/>
      <c r="C77" s="205"/>
      <c r="D77" s="205"/>
      <c r="E77" s="211"/>
      <c r="F77" s="205"/>
      <c r="G77" s="205"/>
      <c r="H77" s="212"/>
      <c r="I77" s="235"/>
      <c r="J77" s="205"/>
      <c r="K77" s="205"/>
      <c r="L77" s="213"/>
      <c r="M77" s="202"/>
      <c r="N77" s="202"/>
      <c r="O77" s="202"/>
      <c r="P77" s="176"/>
      <c r="Q77" s="183"/>
      <c r="R77" s="183"/>
      <c r="S77" s="184"/>
      <c r="T77" s="184"/>
      <c r="U77" s="176"/>
      <c r="V77" s="150" t="s">
        <v>94</v>
      </c>
    </row>
    <row r="78" spans="1:22" ht="93" customHeight="1" x14ac:dyDescent="0.25">
      <c r="A78" s="203"/>
      <c r="B78" s="200"/>
      <c r="C78" s="205"/>
      <c r="D78" s="205"/>
      <c r="E78" s="211"/>
      <c r="F78" s="205"/>
      <c r="G78" s="205"/>
      <c r="H78" s="212"/>
      <c r="I78" s="205"/>
      <c r="J78" s="205"/>
      <c r="K78" s="205"/>
      <c r="L78" s="213"/>
      <c r="M78" s="202"/>
      <c r="N78" s="202"/>
      <c r="O78" s="202"/>
      <c r="P78" s="122" t="s">
        <v>17</v>
      </c>
      <c r="Q78" s="122"/>
      <c r="R78" s="122"/>
      <c r="S78" s="122"/>
      <c r="T78" s="122"/>
      <c r="U78" s="161" t="s">
        <v>80</v>
      </c>
      <c r="V78" s="210"/>
    </row>
    <row r="79" spans="1:22" ht="30.75" customHeight="1" x14ac:dyDescent="0.25">
      <c r="A79" s="203"/>
      <c r="B79" s="200"/>
      <c r="C79" s="205"/>
      <c r="D79" s="205"/>
      <c r="E79" s="211"/>
      <c r="F79" s="205"/>
      <c r="G79" s="205"/>
      <c r="H79" s="212"/>
      <c r="I79" s="205"/>
      <c r="J79" s="205"/>
      <c r="K79" s="205"/>
      <c r="L79" s="213"/>
      <c r="M79" s="202"/>
      <c r="N79" s="202"/>
      <c r="O79" s="202"/>
      <c r="P79" s="236"/>
      <c r="Q79" s="236"/>
      <c r="R79" s="236"/>
      <c r="S79" s="236"/>
      <c r="T79" s="236"/>
      <c r="U79" s="236"/>
      <c r="V79" s="210"/>
    </row>
    <row r="80" spans="1:22" ht="21" customHeight="1" x14ac:dyDescent="0.25">
      <c r="A80" s="215" t="s">
        <v>341</v>
      </c>
      <c r="B80" s="123" t="s">
        <v>342</v>
      </c>
      <c r="C80" s="216"/>
      <c r="D80" s="238"/>
      <c r="E80" s="238"/>
      <c r="F80" s="238"/>
      <c r="G80" s="238"/>
      <c r="H80" s="238"/>
      <c r="I80" s="238"/>
      <c r="J80" s="239"/>
      <c r="K80" s="239"/>
      <c r="L80" s="110"/>
      <c r="M80" s="110"/>
      <c r="N80" s="110"/>
      <c r="O80" s="110"/>
      <c r="P80" s="110"/>
      <c r="Q80" s="110"/>
      <c r="R80" s="110"/>
      <c r="S80" s="110"/>
      <c r="T80" s="110"/>
      <c r="U80" s="110"/>
      <c r="V80" s="350" t="s">
        <v>343</v>
      </c>
    </row>
    <row r="81" spans="1:1035" ht="128.25" customHeight="1" x14ac:dyDescent="0.25">
      <c r="A81" s="186" t="s">
        <v>344</v>
      </c>
      <c r="B81" s="73" t="s">
        <v>345</v>
      </c>
      <c r="C81" s="240" t="s">
        <v>260</v>
      </c>
      <c r="D81" s="240" t="s">
        <v>260</v>
      </c>
      <c r="E81" s="240" t="s">
        <v>260</v>
      </c>
      <c r="F81" s="240" t="s">
        <v>260</v>
      </c>
      <c r="G81" s="240" t="s">
        <v>260</v>
      </c>
      <c r="H81" s="241">
        <v>520</v>
      </c>
      <c r="I81" s="242">
        <v>520</v>
      </c>
      <c r="J81" s="243" t="s">
        <v>101</v>
      </c>
      <c r="K81" s="243">
        <v>20</v>
      </c>
      <c r="L81" s="244" t="s">
        <v>346</v>
      </c>
      <c r="M81" s="245"/>
      <c r="N81" s="245"/>
      <c r="O81" s="245"/>
      <c r="P81" s="176"/>
      <c r="Q81" s="193"/>
      <c r="R81" s="193"/>
      <c r="S81" s="246"/>
      <c r="T81" s="246"/>
      <c r="U81" s="245"/>
      <c r="V81" s="247"/>
    </row>
    <row r="82" spans="1:1035" ht="45" customHeight="1" x14ac:dyDescent="0.25">
      <c r="A82" s="142" t="s">
        <v>347</v>
      </c>
      <c r="B82" s="77" t="s">
        <v>64</v>
      </c>
      <c r="C82" s="248"/>
      <c r="D82" s="249"/>
      <c r="E82" s="249"/>
      <c r="F82" s="249"/>
      <c r="G82" s="249"/>
      <c r="H82" s="250"/>
      <c r="I82" s="249"/>
      <c r="J82" s="249"/>
      <c r="K82" s="251"/>
      <c r="L82" s="198" t="s">
        <v>45</v>
      </c>
      <c r="M82" s="252"/>
      <c r="N82" s="253"/>
      <c r="O82" s="254"/>
      <c r="P82" s="176"/>
      <c r="Q82" s="193"/>
      <c r="R82" s="193"/>
      <c r="S82" s="255"/>
      <c r="T82" s="255"/>
      <c r="U82" s="254"/>
      <c r="V82" s="33"/>
    </row>
    <row r="83" spans="1:1035" ht="18.75" customHeight="1" x14ac:dyDescent="0.25">
      <c r="A83" s="256"/>
      <c r="B83" s="256"/>
      <c r="C83" s="257"/>
      <c r="D83" s="251"/>
      <c r="E83" s="251"/>
      <c r="F83" s="251"/>
      <c r="G83" s="251"/>
      <c r="H83" s="258"/>
      <c r="I83" s="251"/>
      <c r="J83" s="251"/>
      <c r="K83" s="251"/>
      <c r="L83" s="198"/>
      <c r="M83" s="254"/>
      <c r="N83" s="253"/>
      <c r="O83" s="254"/>
      <c r="P83" s="255"/>
      <c r="Q83" s="193"/>
      <c r="R83" s="193"/>
      <c r="S83" s="255"/>
      <c r="T83" s="255"/>
      <c r="U83" s="254"/>
      <c r="V83" s="33"/>
    </row>
    <row r="84" spans="1:1035" ht="25.5" customHeight="1" thickBot="1" x14ac:dyDescent="0.3">
      <c r="A84" s="69"/>
      <c r="B84" s="69" t="s">
        <v>81</v>
      </c>
      <c r="C84" s="122">
        <f>SUM(C81)</f>
        <v>0</v>
      </c>
      <c r="D84" s="122">
        <f>SUM(D81)</f>
        <v>0</v>
      </c>
      <c r="E84" s="122">
        <f>SUM(E81)</f>
        <v>0</v>
      </c>
      <c r="F84" s="122">
        <f>SUM(F81)</f>
        <v>0</v>
      </c>
      <c r="G84" s="122">
        <f>SUM(G81)</f>
        <v>0</v>
      </c>
      <c r="H84" s="259"/>
      <c r="I84" s="260">
        <f>SUM(I81)</f>
        <v>520</v>
      </c>
      <c r="J84" s="107"/>
      <c r="K84" s="122">
        <f>SUM(K81)</f>
        <v>20</v>
      </c>
      <c r="L84" s="69"/>
      <c r="M84" s="69"/>
      <c r="N84" s="69"/>
      <c r="O84" s="69"/>
      <c r="P84" s="69"/>
      <c r="Q84" s="69"/>
      <c r="R84" s="69"/>
      <c r="S84" s="69"/>
      <c r="T84" s="69"/>
      <c r="U84" s="69"/>
      <c r="V84" s="27"/>
    </row>
    <row r="85" spans="1:1035" ht="56.25" customHeight="1" thickBot="1" x14ac:dyDescent="0.3">
      <c r="A85" s="143"/>
      <c r="B85" s="261"/>
      <c r="C85" s="262"/>
      <c r="D85" s="263"/>
      <c r="E85" s="263"/>
      <c r="F85" s="263"/>
      <c r="G85" s="263"/>
      <c r="H85" s="263"/>
      <c r="I85" s="263"/>
      <c r="J85" s="263"/>
      <c r="K85" s="263"/>
      <c r="L85" s="264"/>
      <c r="P85" s="70"/>
      <c r="Q85" s="237"/>
      <c r="R85" s="237"/>
      <c r="S85" s="79"/>
      <c r="T85" s="79"/>
      <c r="U85" s="80"/>
      <c r="V85" s="150" t="s">
        <v>94</v>
      </c>
    </row>
    <row r="86" spans="1:1035" ht="101.25" customHeight="1" x14ac:dyDescent="0.25">
      <c r="A86" s="21"/>
      <c r="B86" s="21"/>
      <c r="C86" s="21"/>
      <c r="D86" s="21"/>
      <c r="E86" s="21"/>
      <c r="F86" s="21"/>
      <c r="G86" s="21"/>
      <c r="H86" s="21"/>
      <c r="I86" s="21"/>
      <c r="J86" s="21"/>
      <c r="K86" s="21"/>
      <c r="P86" s="146" t="s">
        <v>17</v>
      </c>
      <c r="Q86" s="146"/>
      <c r="R86" s="146"/>
      <c r="S86" s="146"/>
      <c r="T86" s="146"/>
      <c r="U86" s="53" t="s">
        <v>80</v>
      </c>
    </row>
    <row r="87" spans="1:1035" ht="34.5" customHeight="1" x14ac:dyDescent="0.25">
      <c r="A87" s="21"/>
      <c r="B87" s="21"/>
      <c r="C87" s="21"/>
      <c r="D87" s="21"/>
      <c r="E87" s="21"/>
      <c r="F87" s="21"/>
      <c r="G87" s="21"/>
      <c r="H87" s="21"/>
      <c r="I87" s="21"/>
      <c r="J87" s="21"/>
      <c r="K87" s="21"/>
      <c r="P87" s="236"/>
      <c r="Q87" s="236"/>
      <c r="R87" s="236"/>
      <c r="S87" s="236"/>
      <c r="T87" s="236"/>
      <c r="U87" s="236"/>
    </row>
    <row r="88" spans="1:1035" ht="33" customHeight="1" x14ac:dyDescent="0.25">
      <c r="A88" s="143"/>
      <c r="B88" s="42" t="s">
        <v>12</v>
      </c>
      <c r="C88" s="40"/>
      <c r="D88" s="41"/>
      <c r="E88" s="41"/>
      <c r="F88" s="41"/>
      <c r="G88" s="41"/>
      <c r="H88" s="41"/>
      <c r="I88" s="41"/>
      <c r="J88" s="41"/>
      <c r="K88" s="41"/>
      <c r="L88" s="32"/>
    </row>
    <row r="89" spans="1:1035" ht="15" customHeight="1" x14ac:dyDescent="0.25">
      <c r="A89" s="28"/>
      <c r="B89" s="268" t="s">
        <v>55</v>
      </c>
      <c r="C89" s="268"/>
      <c r="D89" s="268"/>
      <c r="E89" s="268"/>
      <c r="F89" s="268"/>
      <c r="G89" s="268"/>
      <c r="H89" s="268"/>
      <c r="I89" s="268"/>
      <c r="J89" s="268"/>
      <c r="K89" s="268"/>
      <c r="L89" s="268"/>
      <c r="M89" s="268"/>
      <c r="N89" s="268"/>
      <c r="O89" s="268"/>
      <c r="P89" s="268"/>
      <c r="Q89" s="268"/>
      <c r="R89" s="268"/>
      <c r="S89" s="268"/>
      <c r="T89" s="268"/>
      <c r="U89" s="268"/>
    </row>
    <row r="90" spans="1:1035" ht="16.899999999999999" customHeight="1" x14ac:dyDescent="0.25">
      <c r="B90" s="269" t="s">
        <v>56</v>
      </c>
      <c r="C90" s="269"/>
      <c r="D90" s="269"/>
      <c r="E90" s="269"/>
      <c r="F90" s="269"/>
      <c r="G90" s="269"/>
      <c r="H90" s="269"/>
      <c r="I90" s="269"/>
      <c r="J90" s="269"/>
      <c r="K90" s="269"/>
      <c r="L90" s="269"/>
      <c r="M90" s="269"/>
      <c r="N90" s="269"/>
      <c r="O90" s="269"/>
      <c r="P90" s="269"/>
      <c r="Q90" s="269"/>
      <c r="R90" s="269"/>
      <c r="S90" s="269"/>
      <c r="T90" s="269"/>
      <c r="U90" s="269"/>
    </row>
    <row r="91" spans="1:1035" ht="15" customHeight="1" x14ac:dyDescent="0.25">
      <c r="B91" s="270" t="s">
        <v>62</v>
      </c>
      <c r="C91" s="270"/>
      <c r="D91" s="270"/>
      <c r="E91" s="270"/>
      <c r="F91" s="270"/>
      <c r="G91" s="270"/>
      <c r="H91" s="270"/>
      <c r="I91" s="270"/>
      <c r="J91" s="270"/>
      <c r="K91" s="270"/>
      <c r="L91" s="270"/>
      <c r="M91" s="270"/>
      <c r="N91" s="270"/>
      <c r="O91" s="270"/>
      <c r="P91" s="270"/>
      <c r="Q91" s="270"/>
      <c r="R91" s="270"/>
      <c r="S91" s="270"/>
      <c r="T91" s="270"/>
      <c r="U91" s="270"/>
    </row>
    <row r="92" spans="1:1035" ht="15" customHeight="1" x14ac:dyDescent="0.25">
      <c r="B92" s="271" t="s">
        <v>57</v>
      </c>
      <c r="C92" s="271"/>
      <c r="D92" s="271"/>
      <c r="E92" s="271"/>
      <c r="F92" s="271"/>
      <c r="G92" s="271"/>
      <c r="H92" s="271"/>
      <c r="I92" s="271"/>
      <c r="J92" s="271"/>
      <c r="K92" s="271"/>
      <c r="L92" s="271"/>
      <c r="M92" s="271"/>
      <c r="N92" s="271"/>
      <c r="O92" s="271"/>
      <c r="P92" s="271"/>
      <c r="Q92" s="271"/>
      <c r="R92" s="271"/>
      <c r="S92" s="271"/>
      <c r="T92" s="271"/>
      <c r="U92" s="271"/>
    </row>
    <row r="93" spans="1:1035" ht="17.649999999999999" customHeight="1" x14ac:dyDescent="0.25">
      <c r="B93" s="272" t="s">
        <v>58</v>
      </c>
      <c r="C93" s="272"/>
      <c r="D93" s="272"/>
      <c r="E93" s="272"/>
      <c r="F93" s="272"/>
      <c r="G93" s="272"/>
      <c r="H93" s="272"/>
      <c r="I93" s="272"/>
      <c r="J93" s="272"/>
      <c r="K93" s="272"/>
      <c r="L93" s="272"/>
      <c r="M93" s="272"/>
      <c r="N93" s="272"/>
      <c r="O93" s="272"/>
      <c r="P93" s="272"/>
      <c r="Q93" s="272"/>
      <c r="R93" s="272"/>
      <c r="S93" s="272"/>
      <c r="T93" s="272"/>
      <c r="U93" s="272"/>
    </row>
    <row r="94" spans="1:1035" s="30" customFormat="1" x14ac:dyDescent="0.25">
      <c r="A94" s="29"/>
      <c r="B94" s="37" t="s">
        <v>59</v>
      </c>
      <c r="C94" s="37"/>
      <c r="D94" s="37"/>
      <c r="E94" s="37"/>
      <c r="F94" s="37"/>
      <c r="G94" s="37"/>
      <c r="H94" s="37"/>
      <c r="I94" s="37"/>
      <c r="J94" s="37"/>
      <c r="K94" s="37"/>
      <c r="L94" s="21"/>
      <c r="M94" s="21"/>
      <c r="N94" s="21"/>
      <c r="O94" s="21"/>
      <c r="P94" s="21"/>
      <c r="Q94" s="21"/>
      <c r="R94" s="21"/>
      <c r="S94" s="21"/>
      <c r="T94" s="21"/>
      <c r="U94" s="21"/>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29"/>
      <c r="CS94" s="29"/>
      <c r="CT94" s="29"/>
      <c r="CU94" s="29"/>
      <c r="CV94" s="29"/>
      <c r="CW94" s="29"/>
      <c r="CX94" s="29"/>
      <c r="CY94" s="29"/>
      <c r="CZ94" s="29"/>
      <c r="DA94" s="29"/>
      <c r="DB94" s="29"/>
      <c r="DC94" s="29"/>
      <c r="DD94" s="29"/>
      <c r="DE94" s="29"/>
      <c r="DF94" s="29"/>
      <c r="DG94" s="29"/>
      <c r="DH94" s="29"/>
      <c r="DI94" s="29"/>
      <c r="DJ94" s="29"/>
      <c r="DK94" s="29"/>
      <c r="DL94" s="29"/>
      <c r="DM94" s="29"/>
      <c r="DN94" s="29"/>
      <c r="DO94" s="29"/>
      <c r="DP94" s="29"/>
      <c r="DQ94" s="29"/>
      <c r="DR94" s="29"/>
      <c r="DS94" s="29"/>
      <c r="DT94" s="29"/>
      <c r="DU94" s="29"/>
      <c r="DV94" s="29"/>
      <c r="DW94" s="29"/>
      <c r="DX94" s="29"/>
      <c r="DY94" s="29"/>
      <c r="DZ94" s="29"/>
      <c r="EA94" s="29"/>
      <c r="EB94" s="29"/>
      <c r="EC94" s="29"/>
      <c r="ED94" s="29"/>
      <c r="EE94" s="29"/>
      <c r="EF94" s="29"/>
      <c r="EG94" s="29"/>
      <c r="EH94" s="29"/>
      <c r="EI94" s="29"/>
      <c r="EJ94" s="29"/>
      <c r="EK94" s="29"/>
      <c r="EL94" s="29"/>
      <c r="EM94" s="29"/>
      <c r="EN94" s="29"/>
      <c r="EO94" s="29"/>
      <c r="EP94" s="29"/>
      <c r="EQ94" s="29"/>
      <c r="ER94" s="29"/>
      <c r="ES94" s="29"/>
      <c r="ET94" s="29"/>
      <c r="EU94" s="29"/>
      <c r="EV94" s="29"/>
      <c r="EW94" s="29"/>
      <c r="EX94" s="29"/>
      <c r="EY94" s="29"/>
      <c r="EZ94" s="29"/>
      <c r="FA94" s="29"/>
      <c r="FB94" s="29"/>
      <c r="FC94" s="29"/>
      <c r="FD94" s="29"/>
      <c r="FE94" s="29"/>
      <c r="FF94" s="29"/>
      <c r="FG94" s="29"/>
      <c r="FH94" s="29"/>
      <c r="FI94" s="29"/>
      <c r="FJ94" s="29"/>
      <c r="FK94" s="29"/>
      <c r="FL94" s="29"/>
      <c r="FM94" s="29"/>
      <c r="FN94" s="29"/>
      <c r="FO94" s="29"/>
      <c r="FP94" s="29"/>
      <c r="FQ94" s="29"/>
      <c r="FR94" s="29"/>
      <c r="FS94" s="29"/>
      <c r="FT94" s="29"/>
      <c r="FU94" s="29"/>
      <c r="FV94" s="29"/>
      <c r="FW94" s="29"/>
      <c r="FX94" s="29"/>
      <c r="FY94" s="29"/>
      <c r="FZ94" s="29"/>
      <c r="GA94" s="29"/>
      <c r="GB94" s="29"/>
      <c r="GC94" s="29"/>
      <c r="GD94" s="29"/>
      <c r="GE94" s="29"/>
      <c r="GF94" s="29"/>
      <c r="GG94" s="29"/>
      <c r="GH94" s="29"/>
      <c r="GI94" s="29"/>
      <c r="GJ94" s="29"/>
      <c r="GK94" s="29"/>
      <c r="GL94" s="29"/>
      <c r="GM94" s="29"/>
      <c r="GN94" s="29"/>
      <c r="GO94" s="29"/>
      <c r="GP94" s="29"/>
      <c r="GQ94" s="29"/>
      <c r="GR94" s="29"/>
      <c r="GS94" s="29"/>
      <c r="GT94" s="29"/>
      <c r="GU94" s="29"/>
      <c r="GV94" s="29"/>
      <c r="GW94" s="29"/>
      <c r="GX94" s="29"/>
      <c r="GY94" s="29"/>
      <c r="GZ94" s="29"/>
      <c r="HA94" s="29"/>
      <c r="HB94" s="29"/>
      <c r="HC94" s="29"/>
      <c r="HD94" s="29"/>
      <c r="HE94" s="29"/>
      <c r="HF94" s="29"/>
      <c r="HG94" s="29"/>
      <c r="HH94" s="29"/>
      <c r="HI94" s="29"/>
      <c r="HJ94" s="29"/>
      <c r="HK94" s="29"/>
      <c r="HL94" s="29"/>
      <c r="HM94" s="29"/>
      <c r="HN94" s="29"/>
      <c r="HO94" s="29"/>
      <c r="HP94" s="29"/>
      <c r="HQ94" s="29"/>
      <c r="HR94" s="29"/>
      <c r="HS94" s="29"/>
      <c r="HT94" s="29"/>
      <c r="HU94" s="29"/>
      <c r="HV94" s="29"/>
      <c r="HW94" s="29"/>
      <c r="HX94" s="29"/>
      <c r="HY94" s="29"/>
      <c r="HZ94" s="29"/>
      <c r="IA94" s="29"/>
      <c r="IB94" s="29"/>
      <c r="IC94" s="29"/>
      <c r="ID94" s="29"/>
      <c r="IE94" s="29"/>
      <c r="IF94" s="29"/>
      <c r="IG94" s="29"/>
      <c r="IH94" s="29"/>
      <c r="II94" s="29"/>
      <c r="IJ94" s="29"/>
      <c r="IK94" s="29"/>
      <c r="IL94" s="29"/>
      <c r="IM94" s="29"/>
      <c r="IN94" s="29"/>
      <c r="IO94" s="29"/>
      <c r="IP94" s="29"/>
      <c r="IQ94" s="29"/>
      <c r="IR94" s="29"/>
      <c r="IS94" s="29"/>
      <c r="IT94" s="29"/>
      <c r="IU94" s="29"/>
      <c r="IV94" s="29"/>
      <c r="IW94" s="29"/>
      <c r="IX94" s="29"/>
      <c r="IY94" s="29"/>
      <c r="IZ94" s="29"/>
      <c r="JA94" s="29"/>
      <c r="JB94" s="29"/>
      <c r="JC94" s="29"/>
      <c r="JD94" s="29"/>
      <c r="JE94" s="29"/>
      <c r="JF94" s="29"/>
      <c r="JG94" s="29"/>
      <c r="JH94" s="29"/>
      <c r="JI94" s="29"/>
      <c r="JJ94" s="29"/>
      <c r="JK94" s="29"/>
      <c r="JL94" s="29"/>
      <c r="JM94" s="29"/>
      <c r="JN94" s="29"/>
      <c r="JO94" s="29"/>
      <c r="JP94" s="29"/>
      <c r="JQ94" s="29"/>
      <c r="JR94" s="29"/>
      <c r="JS94" s="29"/>
      <c r="JT94" s="29"/>
      <c r="JU94" s="29"/>
      <c r="JV94" s="29"/>
      <c r="JW94" s="29"/>
      <c r="JX94" s="29"/>
      <c r="JY94" s="29"/>
      <c r="JZ94" s="29"/>
      <c r="KA94" s="29"/>
      <c r="KB94" s="29"/>
      <c r="KC94" s="29"/>
      <c r="KD94" s="29"/>
      <c r="KE94" s="29"/>
      <c r="KF94" s="29"/>
      <c r="KG94" s="29"/>
      <c r="KH94" s="29"/>
      <c r="KI94" s="29"/>
      <c r="KJ94" s="29"/>
      <c r="KK94" s="29"/>
      <c r="KL94" s="29"/>
      <c r="KM94" s="29"/>
      <c r="KN94" s="29"/>
      <c r="KO94" s="29"/>
      <c r="KP94" s="29"/>
      <c r="KQ94" s="29"/>
      <c r="KR94" s="29"/>
      <c r="KS94" s="29"/>
      <c r="KT94" s="29"/>
      <c r="KU94" s="29"/>
      <c r="KV94" s="29"/>
      <c r="KW94" s="29"/>
      <c r="KX94" s="29"/>
      <c r="KY94" s="29"/>
      <c r="KZ94" s="29"/>
      <c r="LA94" s="29"/>
      <c r="LB94" s="29"/>
      <c r="LC94" s="29"/>
      <c r="LD94" s="29"/>
      <c r="LE94" s="29"/>
      <c r="LF94" s="29"/>
      <c r="LG94" s="29"/>
      <c r="LH94" s="29"/>
      <c r="LI94" s="29"/>
      <c r="LJ94" s="29"/>
      <c r="LK94" s="29"/>
      <c r="LL94" s="29"/>
      <c r="LM94" s="29"/>
      <c r="LN94" s="29"/>
      <c r="LO94" s="29"/>
      <c r="LP94" s="29"/>
      <c r="LQ94" s="29"/>
      <c r="LR94" s="29"/>
      <c r="LS94" s="29"/>
      <c r="LT94" s="29"/>
      <c r="LU94" s="29"/>
      <c r="LV94" s="29"/>
      <c r="LW94" s="29"/>
      <c r="LX94" s="29"/>
      <c r="LY94" s="29"/>
      <c r="LZ94" s="29"/>
      <c r="MA94" s="29"/>
      <c r="MB94" s="29"/>
      <c r="MC94" s="29"/>
      <c r="MD94" s="29"/>
      <c r="ME94" s="29"/>
      <c r="MF94" s="29"/>
      <c r="MG94" s="29"/>
      <c r="MH94" s="29"/>
      <c r="MI94" s="29"/>
      <c r="MJ94" s="29"/>
      <c r="MK94" s="29"/>
      <c r="ML94" s="29"/>
      <c r="MM94" s="29"/>
      <c r="MN94" s="29"/>
      <c r="MO94" s="29"/>
      <c r="MP94" s="29"/>
      <c r="MQ94" s="29"/>
      <c r="MR94" s="29"/>
      <c r="MS94" s="29"/>
      <c r="MT94" s="29"/>
      <c r="MU94" s="29"/>
      <c r="MV94" s="29"/>
      <c r="MW94" s="29"/>
      <c r="MX94" s="29"/>
      <c r="MY94" s="29"/>
      <c r="MZ94" s="29"/>
      <c r="NA94" s="29"/>
      <c r="NB94" s="29"/>
      <c r="NC94" s="29"/>
      <c r="ND94" s="29"/>
      <c r="NE94" s="29"/>
      <c r="NF94" s="29"/>
      <c r="NG94" s="29"/>
      <c r="NH94" s="29"/>
      <c r="NI94" s="29"/>
      <c r="NJ94" s="29"/>
      <c r="NK94" s="29"/>
      <c r="NL94" s="29"/>
      <c r="NM94" s="29"/>
      <c r="NN94" s="29"/>
      <c r="NO94" s="29"/>
      <c r="NP94" s="29"/>
      <c r="NQ94" s="29"/>
      <c r="NR94" s="29"/>
      <c r="NS94" s="29"/>
      <c r="NT94" s="29"/>
      <c r="NU94" s="29"/>
      <c r="NV94" s="29"/>
      <c r="NW94" s="29"/>
      <c r="NX94" s="29"/>
      <c r="NY94" s="29"/>
      <c r="NZ94" s="29"/>
      <c r="OA94" s="29"/>
      <c r="OB94" s="29"/>
      <c r="OC94" s="29"/>
      <c r="OD94" s="29"/>
      <c r="OE94" s="29"/>
      <c r="OF94" s="29"/>
      <c r="OG94" s="29"/>
      <c r="OH94" s="29"/>
      <c r="OI94" s="29"/>
      <c r="OJ94" s="29"/>
      <c r="OK94" s="29"/>
      <c r="OL94" s="29"/>
      <c r="OM94" s="29"/>
      <c r="ON94" s="29"/>
      <c r="OO94" s="29"/>
      <c r="OP94" s="29"/>
      <c r="OQ94" s="29"/>
      <c r="OR94" s="29"/>
      <c r="OS94" s="29"/>
      <c r="OT94" s="29"/>
      <c r="OU94" s="29"/>
      <c r="OV94" s="29"/>
      <c r="OW94" s="29"/>
      <c r="OX94" s="29"/>
      <c r="OY94" s="29"/>
      <c r="OZ94" s="29"/>
      <c r="PA94" s="29"/>
      <c r="PB94" s="29"/>
      <c r="PC94" s="29"/>
      <c r="PD94" s="29"/>
      <c r="PE94" s="29"/>
      <c r="PF94" s="29"/>
      <c r="PG94" s="29"/>
      <c r="PH94" s="29"/>
      <c r="PI94" s="29"/>
      <c r="PJ94" s="29"/>
      <c r="PK94" s="29"/>
      <c r="PL94" s="29"/>
      <c r="PM94" s="29"/>
      <c r="PN94" s="29"/>
      <c r="PO94" s="29"/>
      <c r="PP94" s="29"/>
      <c r="PQ94" s="29"/>
      <c r="PR94" s="29"/>
      <c r="PS94" s="29"/>
      <c r="PT94" s="29"/>
      <c r="PU94" s="29"/>
      <c r="PV94" s="29"/>
      <c r="PW94" s="29"/>
      <c r="PX94" s="29"/>
      <c r="PY94" s="29"/>
      <c r="PZ94" s="29"/>
      <c r="QA94" s="29"/>
      <c r="QB94" s="29"/>
      <c r="QC94" s="29"/>
      <c r="QD94" s="29"/>
      <c r="QE94" s="29"/>
      <c r="QF94" s="29"/>
      <c r="QG94" s="29"/>
      <c r="QH94" s="29"/>
      <c r="QI94" s="29"/>
      <c r="QJ94" s="29"/>
      <c r="QK94" s="29"/>
      <c r="QL94" s="29"/>
      <c r="QM94" s="29"/>
      <c r="QN94" s="29"/>
      <c r="QO94" s="29"/>
      <c r="QP94" s="29"/>
      <c r="QQ94" s="29"/>
      <c r="QR94" s="29"/>
      <c r="QS94" s="29"/>
      <c r="QT94" s="29"/>
      <c r="QU94" s="29"/>
      <c r="QV94" s="29"/>
      <c r="QW94" s="29"/>
      <c r="QX94" s="29"/>
      <c r="QY94" s="29"/>
      <c r="QZ94" s="29"/>
      <c r="RA94" s="29"/>
      <c r="RB94" s="29"/>
      <c r="RC94" s="29"/>
      <c r="RD94" s="29"/>
      <c r="RE94" s="29"/>
      <c r="RF94" s="29"/>
      <c r="RG94" s="29"/>
      <c r="RH94" s="29"/>
      <c r="RI94" s="29"/>
      <c r="RJ94" s="29"/>
      <c r="RK94" s="29"/>
      <c r="RL94" s="29"/>
      <c r="RM94" s="29"/>
      <c r="RN94" s="29"/>
      <c r="RO94" s="29"/>
      <c r="RP94" s="29"/>
      <c r="RQ94" s="29"/>
      <c r="RR94" s="29"/>
      <c r="RS94" s="29"/>
      <c r="RT94" s="29"/>
      <c r="RU94" s="29"/>
      <c r="RV94" s="29"/>
      <c r="RW94" s="29"/>
      <c r="RX94" s="29"/>
      <c r="RY94" s="29"/>
      <c r="RZ94" s="29"/>
      <c r="SA94" s="29"/>
      <c r="SB94" s="29"/>
      <c r="SC94" s="29"/>
      <c r="SD94" s="29"/>
      <c r="SE94" s="29"/>
      <c r="SF94" s="29"/>
      <c r="SG94" s="29"/>
      <c r="SH94" s="29"/>
      <c r="SI94" s="29"/>
      <c r="SJ94" s="29"/>
      <c r="SK94" s="29"/>
      <c r="SL94" s="29"/>
      <c r="SM94" s="29"/>
      <c r="SN94" s="29"/>
      <c r="SO94" s="29"/>
      <c r="SP94" s="29"/>
      <c r="SQ94" s="29"/>
      <c r="SR94" s="29"/>
      <c r="SS94" s="29"/>
      <c r="ST94" s="29"/>
      <c r="SU94" s="29"/>
      <c r="SV94" s="29"/>
      <c r="SW94" s="29"/>
      <c r="SX94" s="29"/>
      <c r="SY94" s="29"/>
      <c r="SZ94" s="29"/>
      <c r="TA94" s="29"/>
      <c r="TB94" s="29"/>
      <c r="TC94" s="29"/>
      <c r="TD94" s="29"/>
      <c r="TE94" s="29"/>
      <c r="TF94" s="29"/>
      <c r="TG94" s="29"/>
      <c r="TH94" s="29"/>
      <c r="TI94" s="29"/>
      <c r="TJ94" s="29"/>
      <c r="TK94" s="29"/>
      <c r="TL94" s="29"/>
      <c r="TM94" s="29"/>
      <c r="TN94" s="29"/>
      <c r="TO94" s="29"/>
      <c r="TP94" s="29"/>
      <c r="TQ94" s="29"/>
      <c r="TR94" s="29"/>
      <c r="TS94" s="29"/>
      <c r="TT94" s="29"/>
      <c r="TU94" s="29"/>
      <c r="TV94" s="29"/>
      <c r="TW94" s="29"/>
      <c r="TX94" s="29"/>
      <c r="TY94" s="29"/>
      <c r="TZ94" s="29"/>
      <c r="UA94" s="29"/>
      <c r="UB94" s="29"/>
      <c r="UC94" s="29"/>
      <c r="UD94" s="29"/>
      <c r="UE94" s="29"/>
      <c r="UF94" s="29"/>
      <c r="UG94" s="29"/>
      <c r="UH94" s="29"/>
      <c r="UI94" s="29"/>
      <c r="UJ94" s="29"/>
      <c r="UK94" s="29"/>
      <c r="UL94" s="29"/>
      <c r="UM94" s="29"/>
      <c r="UN94" s="29"/>
      <c r="UO94" s="29"/>
      <c r="UP94" s="29"/>
      <c r="UQ94" s="29"/>
      <c r="UR94" s="29"/>
      <c r="US94" s="29"/>
      <c r="UT94" s="29"/>
      <c r="UU94" s="29"/>
      <c r="UV94" s="29"/>
      <c r="UW94" s="29"/>
      <c r="UX94" s="29"/>
      <c r="UY94" s="29"/>
      <c r="UZ94" s="29"/>
      <c r="VA94" s="29"/>
      <c r="VB94" s="29"/>
      <c r="VC94" s="29"/>
      <c r="VD94" s="29"/>
      <c r="VE94" s="29"/>
      <c r="VF94" s="29"/>
      <c r="VG94" s="29"/>
      <c r="VH94" s="29"/>
      <c r="VI94" s="29"/>
      <c r="VJ94" s="29"/>
      <c r="VK94" s="29"/>
      <c r="VL94" s="29"/>
      <c r="VM94" s="29"/>
      <c r="VN94" s="29"/>
      <c r="VO94" s="29"/>
      <c r="VP94" s="29"/>
      <c r="VQ94" s="29"/>
      <c r="VR94" s="29"/>
      <c r="VS94" s="29"/>
      <c r="VT94" s="29"/>
      <c r="VU94" s="29"/>
      <c r="VV94" s="29"/>
      <c r="VW94" s="29"/>
      <c r="VX94" s="29"/>
      <c r="VY94" s="29"/>
      <c r="VZ94" s="29"/>
      <c r="WA94" s="29"/>
      <c r="WB94" s="29"/>
      <c r="WC94" s="29"/>
      <c r="WD94" s="29"/>
      <c r="WE94" s="29"/>
      <c r="WF94" s="29"/>
      <c r="WG94" s="29"/>
      <c r="WH94" s="29"/>
      <c r="WI94" s="29"/>
      <c r="WJ94" s="29"/>
      <c r="WK94" s="29"/>
      <c r="WL94" s="29"/>
      <c r="WM94" s="29"/>
      <c r="WN94" s="29"/>
      <c r="WO94" s="29"/>
      <c r="WP94" s="29"/>
      <c r="WQ94" s="29"/>
      <c r="WR94" s="29"/>
      <c r="WS94" s="29"/>
      <c r="WT94" s="29"/>
      <c r="WU94" s="29"/>
      <c r="WV94" s="29"/>
      <c r="WW94" s="29"/>
      <c r="WX94" s="29"/>
      <c r="WY94" s="29"/>
      <c r="WZ94" s="29"/>
      <c r="XA94" s="29"/>
      <c r="XB94" s="29"/>
      <c r="XC94" s="29"/>
      <c r="XD94" s="29"/>
      <c r="XE94" s="29"/>
      <c r="XF94" s="29"/>
      <c r="XG94" s="29"/>
      <c r="XH94" s="29"/>
      <c r="XI94" s="29"/>
      <c r="XJ94" s="29"/>
      <c r="XK94" s="29"/>
      <c r="XL94" s="29"/>
      <c r="XM94" s="29"/>
      <c r="XN94" s="29"/>
      <c r="XO94" s="29"/>
      <c r="XP94" s="29"/>
      <c r="XQ94" s="29"/>
      <c r="XR94" s="29"/>
      <c r="XS94" s="29"/>
      <c r="XT94" s="29"/>
      <c r="XU94" s="29"/>
      <c r="XV94" s="29"/>
      <c r="XW94" s="29"/>
      <c r="XX94" s="29"/>
      <c r="XY94" s="29"/>
      <c r="XZ94" s="29"/>
      <c r="YA94" s="29"/>
      <c r="YB94" s="29"/>
      <c r="YC94" s="29"/>
      <c r="YD94" s="29"/>
      <c r="YE94" s="29"/>
      <c r="YF94" s="29"/>
      <c r="YG94" s="29"/>
      <c r="YH94" s="29"/>
      <c r="YI94" s="29"/>
      <c r="YJ94" s="29"/>
      <c r="YK94" s="29"/>
      <c r="YL94" s="29"/>
      <c r="YM94" s="29"/>
      <c r="YN94" s="29"/>
      <c r="YO94" s="29"/>
      <c r="YP94" s="29"/>
      <c r="YQ94" s="29"/>
      <c r="YR94" s="29"/>
      <c r="YS94" s="29"/>
      <c r="YT94" s="29"/>
      <c r="YU94" s="29"/>
      <c r="YV94" s="29"/>
      <c r="YW94" s="29"/>
      <c r="YX94" s="29"/>
      <c r="YY94" s="29"/>
      <c r="YZ94" s="29"/>
      <c r="ZA94" s="29"/>
      <c r="ZB94" s="29"/>
      <c r="ZC94" s="29"/>
      <c r="ZD94" s="29"/>
      <c r="ZE94" s="29"/>
      <c r="ZF94" s="29"/>
      <c r="ZG94" s="29"/>
      <c r="ZH94" s="29"/>
      <c r="ZI94" s="29"/>
      <c r="ZJ94" s="29"/>
      <c r="ZK94" s="29"/>
      <c r="ZL94" s="29"/>
      <c r="ZM94" s="29"/>
      <c r="ZN94" s="29"/>
      <c r="ZO94" s="29"/>
      <c r="ZP94" s="29"/>
      <c r="ZQ94" s="29"/>
      <c r="ZR94" s="29"/>
      <c r="ZS94" s="29"/>
      <c r="ZT94" s="29"/>
      <c r="ZU94" s="29"/>
      <c r="ZV94" s="29"/>
      <c r="ZW94" s="29"/>
      <c r="ZX94" s="29"/>
      <c r="ZY94" s="29"/>
      <c r="ZZ94" s="29"/>
      <c r="AAA94" s="29"/>
      <c r="AAB94" s="29"/>
      <c r="AAC94" s="29"/>
      <c r="AAD94" s="29"/>
      <c r="AAE94" s="29"/>
      <c r="AAF94" s="29"/>
      <c r="AAG94" s="29"/>
      <c r="AAH94" s="29"/>
      <c r="AAI94" s="29"/>
      <c r="AAJ94" s="29"/>
      <c r="AAK94" s="29"/>
      <c r="AAL94" s="29"/>
      <c r="AAM94" s="29"/>
      <c r="AAN94" s="29"/>
      <c r="AAO94" s="29"/>
      <c r="AAP94" s="29"/>
      <c r="AAQ94" s="29"/>
      <c r="AAR94" s="29"/>
      <c r="AAS94" s="29"/>
      <c r="AAT94" s="29"/>
      <c r="AAU94" s="29"/>
      <c r="AAV94" s="29"/>
      <c r="AAW94" s="29"/>
      <c r="AAX94" s="29"/>
      <c r="AAY94" s="29"/>
      <c r="AAZ94" s="29"/>
      <c r="ABA94" s="29"/>
      <c r="ABB94" s="29"/>
      <c r="ABC94" s="29"/>
      <c r="ABD94" s="29"/>
      <c r="ABE94" s="29"/>
      <c r="ABF94" s="29"/>
      <c r="ABG94" s="29"/>
      <c r="ABH94" s="29"/>
      <c r="ABI94" s="29"/>
      <c r="ABJ94" s="29"/>
      <c r="ABK94" s="29"/>
      <c r="ABL94" s="29"/>
      <c r="ABM94" s="29"/>
      <c r="ABN94" s="29"/>
      <c r="ABO94" s="29"/>
      <c r="ABP94" s="29"/>
      <c r="ABQ94" s="29"/>
      <c r="ABR94" s="29"/>
      <c r="ABS94" s="29"/>
      <c r="ABT94" s="29"/>
      <c r="ABU94" s="29"/>
      <c r="ABV94" s="29"/>
      <c r="ABW94" s="29"/>
      <c r="ABX94" s="29"/>
      <c r="ABY94" s="29"/>
      <c r="ABZ94" s="29"/>
      <c r="ACA94" s="29"/>
      <c r="ACB94" s="29"/>
      <c r="ACC94" s="29"/>
      <c r="ACD94" s="29"/>
      <c r="ACE94" s="29"/>
      <c r="ACF94" s="29"/>
      <c r="ACG94" s="29"/>
      <c r="ACH94" s="29"/>
      <c r="ACI94" s="29"/>
      <c r="ACJ94" s="29"/>
      <c r="ACK94" s="29"/>
      <c r="ACL94" s="29"/>
      <c r="ACM94" s="29"/>
      <c r="ACN94" s="29"/>
      <c r="ACO94" s="29"/>
      <c r="ACP94" s="29"/>
      <c r="ACQ94" s="29"/>
      <c r="ACR94" s="29"/>
      <c r="ACS94" s="29"/>
      <c r="ACT94" s="29"/>
      <c r="ACU94" s="29"/>
      <c r="ACV94" s="29"/>
      <c r="ACW94" s="29"/>
      <c r="ACX94" s="29"/>
      <c r="ACY94" s="29"/>
      <c r="ACZ94" s="29"/>
      <c r="ADA94" s="29"/>
      <c r="ADB94" s="29"/>
      <c r="ADC94" s="29"/>
      <c r="ADD94" s="29"/>
      <c r="ADE94" s="29"/>
      <c r="ADF94" s="29"/>
      <c r="ADG94" s="29"/>
      <c r="ADH94" s="29"/>
      <c r="ADI94" s="29"/>
      <c r="ADJ94" s="29"/>
      <c r="ADK94" s="29"/>
      <c r="ADL94" s="29"/>
      <c r="ADM94" s="29"/>
      <c r="ADN94" s="29"/>
      <c r="ADO94" s="29"/>
      <c r="ADP94" s="29"/>
      <c r="ADQ94" s="29"/>
      <c r="ADR94" s="29"/>
      <c r="ADS94" s="29"/>
      <c r="ADT94" s="29"/>
      <c r="ADU94" s="29"/>
      <c r="ADV94" s="29"/>
      <c r="ADW94" s="29"/>
      <c r="ADX94" s="29"/>
      <c r="ADY94" s="29"/>
      <c r="ADZ94" s="29"/>
      <c r="AEA94" s="29"/>
      <c r="AEB94" s="29"/>
      <c r="AEC94" s="29"/>
      <c r="AED94" s="29"/>
      <c r="AEE94" s="29"/>
      <c r="AEF94" s="29"/>
      <c r="AEG94" s="29"/>
      <c r="AEH94" s="29"/>
      <c r="AEI94" s="29"/>
      <c r="AEJ94" s="29"/>
      <c r="AEK94" s="29"/>
      <c r="AEL94" s="29"/>
      <c r="AEM94" s="29"/>
      <c r="AEN94" s="29"/>
      <c r="AEO94" s="29"/>
      <c r="AEP94" s="29"/>
      <c r="AEQ94" s="29"/>
      <c r="AER94" s="29"/>
      <c r="AES94" s="29"/>
      <c r="AET94" s="29"/>
      <c r="AEU94" s="29"/>
      <c r="AEV94" s="29"/>
      <c r="AEW94" s="29"/>
      <c r="AEX94" s="29"/>
      <c r="AEY94" s="29"/>
      <c r="AEZ94" s="29"/>
      <c r="AFA94" s="29"/>
      <c r="AFB94" s="29"/>
      <c r="AFC94" s="29"/>
      <c r="AFD94" s="29"/>
      <c r="AFE94" s="29"/>
      <c r="AFF94" s="29"/>
      <c r="AFG94" s="29"/>
      <c r="AFH94" s="29"/>
      <c r="AFI94" s="29"/>
      <c r="AFJ94" s="29"/>
      <c r="AFK94" s="29"/>
      <c r="AFL94" s="29"/>
      <c r="AFM94" s="29"/>
      <c r="AFN94" s="29"/>
      <c r="AFO94" s="29"/>
      <c r="AFP94" s="29"/>
      <c r="AFQ94" s="29"/>
      <c r="AFR94" s="29"/>
      <c r="AFS94" s="29"/>
      <c r="AFT94" s="29"/>
      <c r="AFU94" s="29"/>
      <c r="AFV94" s="29"/>
      <c r="AFW94" s="29"/>
      <c r="AFX94" s="29"/>
      <c r="AFY94" s="29"/>
      <c r="AFZ94" s="29"/>
      <c r="AGA94" s="29"/>
      <c r="AGB94" s="29"/>
      <c r="AGC94" s="29"/>
      <c r="AGD94" s="29"/>
      <c r="AGE94" s="29"/>
      <c r="AGF94" s="29"/>
      <c r="AGG94" s="29"/>
      <c r="AGH94" s="29"/>
      <c r="AGI94" s="29"/>
      <c r="AGJ94" s="29"/>
      <c r="AGK94" s="29"/>
      <c r="AGL94" s="29"/>
      <c r="AGM94" s="29"/>
      <c r="AGN94" s="29"/>
      <c r="AGO94" s="29"/>
      <c r="AGP94" s="29"/>
      <c r="AGQ94" s="29"/>
      <c r="AGR94" s="29"/>
      <c r="AGS94" s="29"/>
      <c r="AGT94" s="29"/>
      <c r="AGU94" s="29"/>
      <c r="AGV94" s="29"/>
      <c r="AGW94" s="29"/>
      <c r="AGX94" s="29"/>
      <c r="AGY94" s="29"/>
      <c r="AGZ94" s="29"/>
      <c r="AHA94" s="29"/>
      <c r="AHB94" s="29"/>
      <c r="AHC94" s="29"/>
      <c r="AHD94" s="29"/>
      <c r="AHE94" s="29"/>
      <c r="AHF94" s="29"/>
      <c r="AHG94" s="29"/>
      <c r="AHH94" s="29"/>
      <c r="AHI94" s="29"/>
      <c r="AHJ94" s="29"/>
      <c r="AHK94" s="29"/>
      <c r="AHL94" s="29"/>
      <c r="AHM94" s="29"/>
      <c r="AHN94" s="29"/>
      <c r="AHO94" s="29"/>
      <c r="AHP94" s="29"/>
      <c r="AHQ94" s="29"/>
      <c r="AHR94" s="29"/>
      <c r="AHS94" s="29"/>
      <c r="AHT94" s="29"/>
      <c r="AHU94" s="29"/>
      <c r="AHV94" s="29"/>
      <c r="AHW94" s="29"/>
      <c r="AHX94" s="29"/>
      <c r="AHY94" s="29"/>
      <c r="AHZ94" s="29"/>
      <c r="AIA94" s="29"/>
      <c r="AIB94" s="29"/>
      <c r="AIC94" s="29"/>
      <c r="AID94" s="29"/>
      <c r="AIE94" s="29"/>
      <c r="AIF94" s="29"/>
      <c r="AIG94" s="29"/>
      <c r="AIH94" s="29"/>
      <c r="AII94" s="29"/>
      <c r="AIJ94" s="29"/>
      <c r="AIK94" s="29"/>
      <c r="AIL94" s="29"/>
      <c r="AIM94" s="29"/>
      <c r="AIN94" s="29"/>
      <c r="AIO94" s="29"/>
      <c r="AIP94" s="29"/>
      <c r="AIQ94" s="29"/>
      <c r="AIR94" s="29"/>
      <c r="AIS94" s="29"/>
      <c r="AIT94" s="29"/>
      <c r="AIU94" s="29"/>
      <c r="AIV94" s="29"/>
      <c r="AIW94" s="29"/>
      <c r="AIX94" s="29"/>
      <c r="AIY94" s="29"/>
      <c r="AIZ94" s="29"/>
      <c r="AJA94" s="29"/>
      <c r="AJB94" s="29"/>
      <c r="AJC94" s="29"/>
      <c r="AJD94" s="29"/>
      <c r="AJE94" s="29"/>
      <c r="AJF94" s="29"/>
      <c r="AJG94" s="29"/>
      <c r="AJH94" s="29"/>
      <c r="AJI94" s="29"/>
      <c r="AJJ94" s="29"/>
      <c r="AJK94" s="29"/>
      <c r="AJL94" s="29"/>
      <c r="AJM94" s="29"/>
      <c r="AJN94" s="29"/>
      <c r="AJO94" s="29"/>
      <c r="AJP94" s="29"/>
      <c r="AJQ94" s="29"/>
      <c r="AJR94" s="29"/>
      <c r="AJS94" s="29"/>
      <c r="AJT94" s="29"/>
      <c r="AJU94" s="29"/>
      <c r="AJV94" s="29"/>
      <c r="AJW94" s="29"/>
      <c r="AJX94" s="29"/>
      <c r="AJY94" s="29"/>
      <c r="AJZ94" s="29"/>
      <c r="AKA94" s="29"/>
      <c r="AKB94" s="29"/>
      <c r="AKC94" s="29"/>
      <c r="AKD94" s="29"/>
      <c r="AKE94" s="29"/>
      <c r="AKF94" s="29"/>
      <c r="AKG94" s="29"/>
      <c r="AKH94" s="29"/>
      <c r="AKI94" s="29"/>
      <c r="AKJ94" s="29"/>
      <c r="AKK94" s="29"/>
      <c r="AKL94" s="29"/>
      <c r="AKM94" s="29"/>
      <c r="AKN94" s="29"/>
      <c r="AKO94" s="29"/>
      <c r="AKP94" s="29"/>
      <c r="AKQ94" s="29"/>
      <c r="AKR94" s="29"/>
      <c r="AKS94" s="29"/>
      <c r="AKT94" s="29"/>
      <c r="AKU94" s="29"/>
      <c r="AKV94" s="29"/>
      <c r="AKW94" s="29"/>
      <c r="AKX94" s="29"/>
      <c r="AKY94" s="29"/>
      <c r="AKZ94" s="29"/>
      <c r="ALA94" s="29"/>
      <c r="ALB94" s="29"/>
      <c r="ALC94" s="29"/>
      <c r="ALD94" s="29"/>
      <c r="ALE94" s="29"/>
      <c r="ALF94" s="29"/>
      <c r="ALG94" s="29"/>
      <c r="ALH94" s="29"/>
      <c r="ALI94" s="29"/>
      <c r="ALJ94" s="29"/>
      <c r="ALK94" s="29"/>
      <c r="ALL94" s="29"/>
      <c r="ALM94" s="29"/>
      <c r="ALN94" s="29"/>
      <c r="ALO94" s="29"/>
      <c r="ALP94" s="29"/>
      <c r="ALQ94" s="29"/>
      <c r="ALR94" s="29"/>
      <c r="ALS94" s="29"/>
      <c r="ALT94" s="29"/>
      <c r="ALU94" s="29"/>
      <c r="ALV94" s="29"/>
      <c r="ALW94" s="29"/>
      <c r="ALX94" s="29"/>
      <c r="ALY94" s="29"/>
      <c r="ALZ94" s="29"/>
      <c r="AMA94" s="29"/>
      <c r="AMB94" s="29"/>
      <c r="AMC94" s="29"/>
      <c r="AMD94" s="29"/>
      <c r="AME94" s="29"/>
      <c r="AMF94" s="29"/>
      <c r="AMG94" s="29"/>
      <c r="AMH94" s="29"/>
      <c r="AMI94" s="29"/>
      <c r="AMJ94" s="29"/>
      <c r="AMK94" s="29"/>
      <c r="AML94" s="29"/>
      <c r="AMM94" s="29"/>
      <c r="AMN94" s="29"/>
      <c r="AMO94" s="29"/>
      <c r="AMP94" s="29"/>
      <c r="AMQ94" s="29"/>
      <c r="AMR94" s="29"/>
      <c r="AMS94" s="29"/>
      <c r="AMT94" s="29"/>
      <c r="AMU94" s="29"/>
    </row>
    <row r="95" spans="1:1035" x14ac:dyDescent="0.25">
      <c r="B95" s="21" t="s">
        <v>60</v>
      </c>
      <c r="C95" s="21"/>
      <c r="D95" s="37"/>
      <c r="E95" s="37"/>
      <c r="F95" s="37"/>
      <c r="G95" s="37"/>
      <c r="H95" s="37"/>
      <c r="I95" s="37"/>
      <c r="J95" s="37"/>
      <c r="K95" s="37"/>
    </row>
    <row r="96" spans="1:1035" x14ac:dyDescent="0.25">
      <c r="B96" s="38" t="s">
        <v>61</v>
      </c>
      <c r="C96" s="38"/>
      <c r="D96" s="37"/>
      <c r="E96" s="37"/>
      <c r="F96" s="37"/>
      <c r="G96" s="37"/>
      <c r="H96" s="37"/>
      <c r="I96" s="37"/>
      <c r="J96" s="37"/>
      <c r="K96" s="37"/>
    </row>
    <row r="97" spans="2:13" x14ac:dyDescent="0.25">
      <c r="B97" s="144" t="s">
        <v>95</v>
      </c>
      <c r="C97" s="144"/>
      <c r="D97" s="144"/>
      <c r="E97" s="144"/>
      <c r="F97" s="144"/>
      <c r="G97" s="83"/>
      <c r="H97" s="21"/>
      <c r="I97" s="21"/>
      <c r="J97" s="21"/>
      <c r="K97" s="21"/>
    </row>
    <row r="98" spans="2:13" x14ac:dyDescent="0.25">
      <c r="B98" s="147" t="s">
        <v>96</v>
      </c>
      <c r="C98" s="147"/>
      <c r="D98" s="147"/>
      <c r="E98" s="147"/>
      <c r="F98" s="147"/>
      <c r="G98" s="84"/>
      <c r="H98" s="85"/>
      <c r="I98" s="85"/>
      <c r="J98" s="85"/>
      <c r="K98" s="85"/>
      <c r="L98" s="85"/>
      <c r="M98" s="85"/>
    </row>
    <row r="99" spans="2:13" x14ac:dyDescent="0.25">
      <c r="B99" s="267" t="s">
        <v>97</v>
      </c>
      <c r="C99" s="267"/>
      <c r="D99" s="267"/>
      <c r="E99" s="267"/>
      <c r="F99" s="267"/>
      <c r="G99" s="267"/>
      <c r="H99" s="267"/>
      <c r="I99" s="267"/>
      <c r="J99" s="267"/>
      <c r="K99" s="267"/>
      <c r="L99" s="267"/>
      <c r="M99" s="267"/>
    </row>
    <row r="100" spans="2:13" x14ac:dyDescent="0.25">
      <c r="B100" s="144"/>
      <c r="C100" s="144"/>
      <c r="D100" s="144"/>
      <c r="E100" s="144"/>
      <c r="F100" s="144"/>
      <c r="G100" s="144"/>
      <c r="H100" s="144"/>
      <c r="I100" s="144"/>
      <c r="J100" s="144"/>
      <c r="K100" s="144"/>
    </row>
    <row r="101" spans="2:13" x14ac:dyDescent="0.25">
      <c r="B101" s="144"/>
      <c r="C101" s="144"/>
      <c r="D101" s="144"/>
      <c r="E101" s="144"/>
      <c r="F101" s="144"/>
      <c r="G101" s="144"/>
      <c r="H101" s="144"/>
      <c r="I101" s="144"/>
      <c r="J101" s="144"/>
      <c r="K101" s="144"/>
    </row>
    <row r="102" spans="2:13" x14ac:dyDescent="0.25">
      <c r="B102" s="144"/>
      <c r="C102" s="144"/>
      <c r="D102" s="144"/>
      <c r="E102" s="144"/>
      <c r="F102" s="144"/>
      <c r="G102" s="144"/>
      <c r="H102" s="144"/>
      <c r="I102" s="144"/>
      <c r="J102" s="144"/>
      <c r="K102" s="144"/>
    </row>
  </sheetData>
  <mergeCells count="35">
    <mergeCell ref="V10:V11"/>
    <mergeCell ref="N10:N11"/>
    <mergeCell ref="P10:P11"/>
    <mergeCell ref="O10:O11"/>
    <mergeCell ref="B10:B11"/>
    <mergeCell ref="D10:D11"/>
    <mergeCell ref="E10:E11"/>
    <mergeCell ref="F10:F11"/>
    <mergeCell ref="G10:G11"/>
    <mergeCell ref="M10:M11"/>
    <mergeCell ref="L10:L11"/>
    <mergeCell ref="J10:J11"/>
    <mergeCell ref="C10:C11"/>
    <mergeCell ref="H10:H11"/>
    <mergeCell ref="I10:I11"/>
    <mergeCell ref="A10:A11"/>
    <mergeCell ref="D1:L1"/>
    <mergeCell ref="D3:L3"/>
    <mergeCell ref="D4:L4"/>
    <mergeCell ref="D5:L5"/>
    <mergeCell ref="D6:L6"/>
    <mergeCell ref="D7:L7"/>
    <mergeCell ref="L59:L60"/>
    <mergeCell ref="L64:L65"/>
    <mergeCell ref="D8:L8"/>
    <mergeCell ref="Q10:T10"/>
    <mergeCell ref="U10:U11"/>
    <mergeCell ref="L15:L23"/>
    <mergeCell ref="L47:L55"/>
    <mergeCell ref="B99:M99"/>
    <mergeCell ref="B89:U89"/>
    <mergeCell ref="B90:U90"/>
    <mergeCell ref="B91:U91"/>
    <mergeCell ref="B92:U92"/>
    <mergeCell ref="B93:U93"/>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62"/>
  <sheetViews>
    <sheetView topLeftCell="A2" zoomScaleNormal="100" workbookViewId="0">
      <selection activeCell="C45" sqref="C45"/>
    </sheetView>
  </sheetViews>
  <sheetFormatPr defaultColWidth="9.140625" defaultRowHeight="15" x14ac:dyDescent="0.25"/>
  <cols>
    <col min="1" max="1" width="10.42578125" style="19" customWidth="1"/>
    <col min="2" max="2" width="47.42578125" style="144" customWidth="1"/>
    <col min="3" max="3" width="16.28515625" style="144" customWidth="1"/>
    <col min="4" max="4" width="14" style="144" customWidth="1"/>
    <col min="5" max="5" width="15" style="144" customWidth="1"/>
    <col min="6" max="6" width="15.42578125" style="144" customWidth="1"/>
    <col min="7" max="7" width="16.28515625" style="144" customWidth="1"/>
    <col min="8" max="8" width="15.85546875" style="144" hidden="1" customWidth="1"/>
    <col min="9" max="9" width="14" style="144" customWidth="1"/>
    <col min="10" max="11" width="12.7109375" style="144" customWidth="1"/>
    <col min="12" max="12" width="37.140625" style="21" customWidth="1"/>
    <col min="13" max="13" width="15.7109375" style="21" customWidth="1"/>
    <col min="14" max="14" width="15.28515625" style="21" customWidth="1"/>
    <col min="15" max="15" width="31.7109375" style="21" customWidth="1"/>
    <col min="16" max="16" width="9.140625" style="21"/>
    <col min="17" max="17" width="35.42578125" style="21" customWidth="1"/>
    <col min="18" max="18" width="15.7109375" style="21" customWidth="1"/>
    <col min="19" max="19" width="19.28515625" style="21" customWidth="1"/>
    <col min="20" max="20" width="20" style="21" customWidth="1"/>
    <col min="21" max="21" width="9.140625" style="21"/>
    <col min="22" max="22" width="42.140625" style="21" customWidth="1"/>
    <col min="23" max="1035" width="9.140625" style="21"/>
  </cols>
  <sheetData>
    <row r="1" spans="1:22" x14ac:dyDescent="0.25">
      <c r="D1" s="285" t="s">
        <v>66</v>
      </c>
      <c r="E1" s="285"/>
      <c r="F1" s="285"/>
      <c r="G1" s="285"/>
      <c r="H1" s="285"/>
      <c r="I1" s="285"/>
      <c r="J1" s="285"/>
      <c r="K1" s="285"/>
      <c r="L1" s="285"/>
    </row>
    <row r="2" spans="1:22" ht="15" customHeight="1" x14ac:dyDescent="0.25"/>
    <row r="3" spans="1:22" ht="15" customHeight="1" x14ac:dyDescent="0.25">
      <c r="B3" s="22" t="s">
        <v>2</v>
      </c>
      <c r="C3" s="22"/>
      <c r="D3" s="286" t="s">
        <v>348</v>
      </c>
      <c r="E3" s="286"/>
      <c r="F3" s="286"/>
      <c r="G3" s="286"/>
      <c r="H3" s="286"/>
      <c r="I3" s="286"/>
      <c r="J3" s="286"/>
      <c r="K3" s="286"/>
      <c r="L3" s="286"/>
    </row>
    <row r="4" spans="1:22" ht="15" customHeight="1" x14ac:dyDescent="0.25">
      <c r="B4" s="22" t="s">
        <v>3</v>
      </c>
      <c r="C4" s="22"/>
      <c r="D4" s="286" t="s">
        <v>349</v>
      </c>
      <c r="E4" s="286"/>
      <c r="F4" s="286"/>
      <c r="G4" s="286"/>
      <c r="H4" s="286"/>
      <c r="I4" s="286"/>
      <c r="J4" s="286"/>
      <c r="K4" s="286"/>
      <c r="L4" s="286"/>
    </row>
    <row r="5" spans="1:22" ht="15" customHeight="1" x14ac:dyDescent="0.25">
      <c r="B5" s="22" t="s">
        <v>4</v>
      </c>
      <c r="C5" s="22"/>
      <c r="D5" s="286" t="s">
        <v>83</v>
      </c>
      <c r="E5" s="287"/>
      <c r="F5" s="287"/>
      <c r="G5" s="287"/>
      <c r="H5" s="287"/>
      <c r="I5" s="287"/>
      <c r="J5" s="287"/>
      <c r="K5" s="287"/>
      <c r="L5" s="287"/>
    </row>
    <row r="6" spans="1:22" ht="15" customHeight="1" x14ac:dyDescent="0.25">
      <c r="B6" s="23" t="s">
        <v>5</v>
      </c>
      <c r="C6" s="23"/>
      <c r="D6" s="288" t="s">
        <v>6</v>
      </c>
      <c r="E6" s="288"/>
      <c r="F6" s="288"/>
      <c r="G6" s="288"/>
      <c r="H6" s="288"/>
      <c r="I6" s="288"/>
      <c r="J6" s="288"/>
      <c r="K6" s="288"/>
      <c r="L6" s="288"/>
    </row>
    <row r="7" spans="1:22" ht="15" customHeight="1" x14ac:dyDescent="0.25">
      <c r="B7" s="23" t="s">
        <v>7</v>
      </c>
      <c r="C7" s="23"/>
      <c r="D7" s="301" t="s">
        <v>350</v>
      </c>
      <c r="E7" s="302"/>
      <c r="F7" s="302"/>
      <c r="G7" s="302"/>
      <c r="H7" s="302"/>
      <c r="I7" s="302"/>
      <c r="J7" s="302"/>
      <c r="K7" s="302"/>
      <c r="L7" s="302"/>
    </row>
    <row r="8" spans="1:22" ht="15" customHeight="1" x14ac:dyDescent="0.25">
      <c r="B8" s="36" t="s">
        <v>11</v>
      </c>
      <c r="C8" s="36"/>
      <c r="D8" s="275" t="s">
        <v>351</v>
      </c>
      <c r="E8" s="275"/>
      <c r="F8" s="275"/>
      <c r="G8" s="275"/>
      <c r="H8" s="275"/>
      <c r="I8" s="275"/>
      <c r="J8" s="275"/>
      <c r="K8" s="275"/>
      <c r="L8" s="275"/>
    </row>
    <row r="9" spans="1:22" ht="15" customHeight="1" x14ac:dyDescent="0.25">
      <c r="B9" s="21"/>
      <c r="C9" s="21"/>
      <c r="D9" s="24"/>
      <c r="E9" s="24"/>
      <c r="F9" s="24"/>
      <c r="G9" s="24"/>
      <c r="H9" s="24"/>
      <c r="I9" s="24"/>
      <c r="J9" s="24"/>
      <c r="K9" s="24"/>
      <c r="L9" s="24"/>
    </row>
    <row r="10" spans="1:22" ht="35.450000000000003" customHeight="1" x14ac:dyDescent="0.25">
      <c r="A10" s="283" t="s">
        <v>0</v>
      </c>
      <c r="B10" s="283" t="s">
        <v>13</v>
      </c>
      <c r="C10" s="295" t="s">
        <v>86</v>
      </c>
      <c r="D10" s="295" t="s">
        <v>87</v>
      </c>
      <c r="E10" s="295" t="s">
        <v>88</v>
      </c>
      <c r="F10" s="295" t="s">
        <v>89</v>
      </c>
      <c r="G10" s="295" t="s">
        <v>90</v>
      </c>
      <c r="H10" s="299" t="s">
        <v>91</v>
      </c>
      <c r="I10" s="295" t="s">
        <v>14</v>
      </c>
      <c r="J10" s="295" t="s">
        <v>15</v>
      </c>
      <c r="K10" s="148"/>
      <c r="L10" s="283" t="s">
        <v>16</v>
      </c>
      <c r="M10" s="297" t="s">
        <v>46</v>
      </c>
      <c r="N10" s="293" t="s">
        <v>67</v>
      </c>
      <c r="O10" s="283" t="s">
        <v>82</v>
      </c>
      <c r="P10" s="283" t="s">
        <v>43</v>
      </c>
      <c r="Q10" s="276" t="s">
        <v>92</v>
      </c>
      <c r="R10" s="276"/>
      <c r="S10" s="276"/>
      <c r="T10" s="276"/>
      <c r="U10" s="277" t="s">
        <v>53</v>
      </c>
      <c r="V10" s="291" t="s">
        <v>1</v>
      </c>
    </row>
    <row r="11" spans="1:22" ht="210" customHeight="1" x14ac:dyDescent="0.25">
      <c r="A11" s="303"/>
      <c r="B11" s="284"/>
      <c r="C11" s="296"/>
      <c r="D11" s="296"/>
      <c r="E11" s="296"/>
      <c r="F11" s="296"/>
      <c r="G11" s="296"/>
      <c r="H11" s="300"/>
      <c r="I11" s="296"/>
      <c r="J11" s="296"/>
      <c r="K11" s="149" t="s">
        <v>203</v>
      </c>
      <c r="L11" s="284"/>
      <c r="M11" s="298"/>
      <c r="N11" s="294"/>
      <c r="O11" s="284"/>
      <c r="P11" s="284"/>
      <c r="Q11" s="75" t="s">
        <v>93</v>
      </c>
      <c r="R11" s="75" t="s">
        <v>98</v>
      </c>
      <c r="S11" s="34" t="s">
        <v>99</v>
      </c>
      <c r="T11" s="34" t="s">
        <v>100</v>
      </c>
      <c r="U11" s="278"/>
      <c r="V11" s="292"/>
    </row>
    <row r="12" spans="1:22" ht="48.4" customHeight="1" x14ac:dyDescent="0.25">
      <c r="A12" s="284"/>
      <c r="B12" s="25" t="s">
        <v>65</v>
      </c>
      <c r="C12" s="25" t="s">
        <v>48</v>
      </c>
      <c r="D12" s="25" t="s">
        <v>48</v>
      </c>
      <c r="E12" s="25" t="s">
        <v>48</v>
      </c>
      <c r="F12" s="25" t="s">
        <v>48</v>
      </c>
      <c r="G12" s="25" t="s">
        <v>48</v>
      </c>
      <c r="H12" s="108" t="s">
        <v>48</v>
      </c>
      <c r="I12" s="25" t="s">
        <v>48</v>
      </c>
      <c r="J12" s="25" t="s">
        <v>48</v>
      </c>
      <c r="K12" s="25"/>
      <c r="L12" s="25" t="s">
        <v>48</v>
      </c>
      <c r="M12" s="68" t="s">
        <v>44</v>
      </c>
      <c r="N12" s="72" t="s">
        <v>44</v>
      </c>
      <c r="O12" s="68" t="s">
        <v>44</v>
      </c>
      <c r="P12" s="68" t="s">
        <v>44</v>
      </c>
      <c r="Q12" s="76" t="s">
        <v>48</v>
      </c>
      <c r="R12" s="76" t="s">
        <v>48</v>
      </c>
      <c r="S12" s="68" t="s">
        <v>44</v>
      </c>
      <c r="T12" s="68" t="s">
        <v>44</v>
      </c>
      <c r="U12" s="68" t="s">
        <v>47</v>
      </c>
      <c r="V12" s="26"/>
    </row>
    <row r="13" spans="1:22" ht="20.25" customHeight="1" x14ac:dyDescent="0.25">
      <c r="A13" s="128"/>
      <c r="B13" s="123" t="s">
        <v>366</v>
      </c>
      <c r="C13" s="123"/>
      <c r="D13" s="123"/>
      <c r="E13" s="123"/>
      <c r="F13" s="123"/>
      <c r="G13" s="123"/>
      <c r="H13" s="123"/>
      <c r="I13" s="123"/>
      <c r="J13" s="123"/>
      <c r="K13" s="123"/>
      <c r="L13" s="110"/>
      <c r="M13" s="123"/>
      <c r="N13" s="123"/>
      <c r="O13" s="123"/>
      <c r="P13" s="123"/>
      <c r="Q13" s="123"/>
      <c r="R13" s="123"/>
      <c r="S13" s="123"/>
      <c r="T13" s="123"/>
      <c r="U13" s="123"/>
      <c r="V13" s="123"/>
    </row>
    <row r="14" spans="1:22" ht="16.5" customHeight="1" x14ac:dyDescent="0.25">
      <c r="A14" s="156" t="s">
        <v>8</v>
      </c>
      <c r="B14" s="157" t="s">
        <v>189</v>
      </c>
      <c r="C14" s="158">
        <f>SUM(C15:C20)</f>
        <v>5</v>
      </c>
      <c r="D14" s="158">
        <f>SUM(D15:D20)</f>
        <v>5</v>
      </c>
      <c r="E14" s="158">
        <f>SUM(E15:E20)</f>
        <v>0</v>
      </c>
      <c r="F14" s="158">
        <f>SUM(F15:F20)</f>
        <v>5</v>
      </c>
      <c r="G14" s="158">
        <f>SUM(G15:G20)</f>
        <v>9</v>
      </c>
      <c r="H14" s="159"/>
      <c r="I14" s="160">
        <f>SUM(I15:I20)</f>
        <v>312</v>
      </c>
      <c r="J14" s="159"/>
      <c r="K14" s="158">
        <f>SUM(K15:K20)</f>
        <v>56</v>
      </c>
      <c r="L14" s="120"/>
      <c r="M14" s="120"/>
      <c r="N14" s="120"/>
      <c r="O14" s="120"/>
      <c r="P14" s="120"/>
      <c r="Q14" s="120"/>
      <c r="R14" s="120"/>
      <c r="S14" s="120"/>
      <c r="T14" s="120"/>
      <c r="U14" s="120"/>
      <c r="V14" s="27"/>
    </row>
    <row r="15" spans="1:22" ht="41.25" customHeight="1" x14ac:dyDescent="0.25">
      <c r="A15" s="152" t="s">
        <v>113</v>
      </c>
      <c r="B15" s="153" t="s">
        <v>85</v>
      </c>
      <c r="C15" s="152">
        <v>1</v>
      </c>
      <c r="D15" s="152">
        <v>1</v>
      </c>
      <c r="E15" s="151" t="s">
        <v>260</v>
      </c>
      <c r="F15" s="152">
        <v>1</v>
      </c>
      <c r="G15" s="152">
        <v>2</v>
      </c>
      <c r="H15" s="154"/>
      <c r="I15" s="152">
        <v>56</v>
      </c>
      <c r="J15" s="151" t="s">
        <v>101</v>
      </c>
      <c r="K15" s="151">
        <v>10</v>
      </c>
      <c r="L15" s="273" t="s">
        <v>371</v>
      </c>
      <c r="M15" s="27"/>
      <c r="N15" s="27"/>
      <c r="O15" s="27"/>
      <c r="P15" s="127"/>
      <c r="Q15" s="90" t="s">
        <v>190</v>
      </c>
      <c r="R15" s="127"/>
      <c r="S15" s="127"/>
      <c r="T15" s="127"/>
      <c r="U15" s="127"/>
      <c r="V15" s="27"/>
    </row>
    <row r="16" spans="1:22" ht="39.75" customHeight="1" x14ac:dyDescent="0.25">
      <c r="A16" s="152" t="s">
        <v>114</v>
      </c>
      <c r="B16" s="153" t="s">
        <v>85</v>
      </c>
      <c r="C16" s="152">
        <v>1</v>
      </c>
      <c r="D16" s="152">
        <v>1</v>
      </c>
      <c r="E16" s="151" t="s">
        <v>260</v>
      </c>
      <c r="F16" s="152">
        <v>1</v>
      </c>
      <c r="G16" s="152">
        <v>2</v>
      </c>
      <c r="H16" s="154"/>
      <c r="I16" s="152">
        <v>56</v>
      </c>
      <c r="J16" s="151" t="s">
        <v>101</v>
      </c>
      <c r="K16" s="151">
        <v>10</v>
      </c>
      <c r="L16" s="282"/>
      <c r="M16" s="27"/>
      <c r="N16" s="27"/>
      <c r="O16" s="27"/>
      <c r="P16" s="127"/>
      <c r="Q16" s="90" t="s">
        <v>190</v>
      </c>
      <c r="R16" s="127"/>
      <c r="S16" s="127"/>
      <c r="T16" s="127"/>
      <c r="U16" s="127"/>
      <c r="V16" s="27"/>
    </row>
    <row r="17" spans="1:22" ht="42.75" customHeight="1" x14ac:dyDescent="0.25">
      <c r="A17" s="152" t="s">
        <v>115</v>
      </c>
      <c r="B17" s="153" t="s">
        <v>85</v>
      </c>
      <c r="C17" s="152">
        <v>1</v>
      </c>
      <c r="D17" s="152">
        <v>1</v>
      </c>
      <c r="E17" s="151" t="s">
        <v>260</v>
      </c>
      <c r="F17" s="152">
        <v>1</v>
      </c>
      <c r="G17" s="152">
        <v>2</v>
      </c>
      <c r="H17" s="154"/>
      <c r="I17" s="152">
        <v>56</v>
      </c>
      <c r="J17" s="151" t="s">
        <v>101</v>
      </c>
      <c r="K17" s="151">
        <v>10</v>
      </c>
      <c r="L17" s="282"/>
      <c r="M17" s="27"/>
      <c r="N17" s="27"/>
      <c r="O17" s="27"/>
      <c r="P17" s="127"/>
      <c r="Q17" s="90" t="s">
        <v>190</v>
      </c>
      <c r="R17" s="127"/>
      <c r="S17" s="127"/>
      <c r="T17" s="127"/>
      <c r="U17" s="127"/>
      <c r="V17" s="27"/>
    </row>
    <row r="18" spans="1:22" ht="152.25" customHeight="1" x14ac:dyDescent="0.25">
      <c r="A18" s="152" t="s">
        <v>129</v>
      </c>
      <c r="B18" s="153" t="s">
        <v>85</v>
      </c>
      <c r="C18" s="152">
        <v>1</v>
      </c>
      <c r="D18" s="152">
        <v>1</v>
      </c>
      <c r="E18" s="151" t="s">
        <v>260</v>
      </c>
      <c r="F18" s="152">
        <v>1</v>
      </c>
      <c r="G18" s="152">
        <v>2</v>
      </c>
      <c r="H18" s="154"/>
      <c r="I18" s="152">
        <v>56</v>
      </c>
      <c r="J18" s="151" t="s">
        <v>101</v>
      </c>
      <c r="K18" s="151">
        <v>10</v>
      </c>
      <c r="L18" s="274"/>
      <c r="M18" s="27"/>
      <c r="N18" s="27"/>
      <c r="O18" s="27"/>
      <c r="P18" s="127"/>
      <c r="Q18" s="90" t="s">
        <v>190</v>
      </c>
      <c r="R18" s="127"/>
      <c r="S18" s="127"/>
      <c r="T18" s="127"/>
      <c r="U18" s="127"/>
      <c r="V18" s="27"/>
    </row>
    <row r="19" spans="1:22" ht="69" customHeight="1" x14ac:dyDescent="0.25">
      <c r="A19" s="152" t="s">
        <v>130</v>
      </c>
      <c r="B19" s="153" t="s">
        <v>191</v>
      </c>
      <c r="C19" s="155">
        <v>1</v>
      </c>
      <c r="D19" s="155">
        <v>1</v>
      </c>
      <c r="E19" s="151" t="s">
        <v>260</v>
      </c>
      <c r="F19" s="155">
        <v>1</v>
      </c>
      <c r="G19" s="155">
        <v>1</v>
      </c>
      <c r="H19" s="154"/>
      <c r="I19" s="152">
        <v>70</v>
      </c>
      <c r="J19" s="151" t="s">
        <v>101</v>
      </c>
      <c r="K19" s="151">
        <v>10</v>
      </c>
      <c r="L19" s="90" t="s">
        <v>370</v>
      </c>
      <c r="M19" s="27"/>
      <c r="N19" s="27"/>
      <c r="O19" s="27"/>
      <c r="P19" s="127"/>
      <c r="Q19" s="90" t="s">
        <v>223</v>
      </c>
      <c r="R19" s="127"/>
      <c r="S19" s="127"/>
      <c r="T19" s="127"/>
      <c r="U19" s="127"/>
      <c r="V19" s="27"/>
    </row>
    <row r="20" spans="1:22" ht="42.75" customHeight="1" x14ac:dyDescent="0.25">
      <c r="A20" s="152" t="s">
        <v>131</v>
      </c>
      <c r="B20" s="153" t="s">
        <v>192</v>
      </c>
      <c r="C20" s="152"/>
      <c r="D20" s="152" t="s">
        <v>260</v>
      </c>
      <c r="E20" s="152" t="s">
        <v>260</v>
      </c>
      <c r="F20" s="152" t="s">
        <v>260</v>
      </c>
      <c r="G20" s="152" t="s">
        <v>260</v>
      </c>
      <c r="H20" s="154"/>
      <c r="I20" s="152">
        <v>18</v>
      </c>
      <c r="J20" s="151" t="s">
        <v>101</v>
      </c>
      <c r="K20" s="151">
        <v>6</v>
      </c>
      <c r="L20" s="90" t="s">
        <v>225</v>
      </c>
      <c r="M20" s="27"/>
      <c r="N20" s="27"/>
      <c r="O20" s="27"/>
      <c r="P20" s="127"/>
      <c r="Q20" s="90" t="s">
        <v>224</v>
      </c>
      <c r="R20" s="127"/>
      <c r="S20" s="127"/>
      <c r="T20" s="127"/>
      <c r="U20" s="127"/>
      <c r="V20" s="27"/>
    </row>
    <row r="21" spans="1:22" ht="19.5" customHeight="1" x14ac:dyDescent="0.25">
      <c r="A21" s="139" t="s">
        <v>9</v>
      </c>
      <c r="B21" s="73" t="s">
        <v>194</v>
      </c>
      <c r="C21" s="74">
        <f>SUM(C22:C25)</f>
        <v>0</v>
      </c>
      <c r="D21" s="74">
        <f>SUM(D22:D25)</f>
        <v>0</v>
      </c>
      <c r="E21" s="74">
        <f>SUM(E22:E25)</f>
        <v>0</v>
      </c>
      <c r="F21" s="74">
        <f>SUM(F22:F25)</f>
        <v>0</v>
      </c>
      <c r="G21" s="74">
        <f>SUM(G22:G25)</f>
        <v>0</v>
      </c>
      <c r="H21" s="119"/>
      <c r="I21" s="137">
        <f>SUM(I22:I25)</f>
        <v>62</v>
      </c>
      <c r="J21" s="119"/>
      <c r="K21" s="74">
        <f>SUM(K22:K25)</f>
        <v>0</v>
      </c>
      <c r="L21" s="119"/>
      <c r="M21" s="119"/>
      <c r="N21" s="119"/>
      <c r="O21" s="119"/>
      <c r="P21" s="119"/>
      <c r="Q21" s="119"/>
      <c r="R21" s="119"/>
      <c r="S21" s="119"/>
      <c r="T21" s="119"/>
      <c r="U21" s="119"/>
      <c r="V21" s="27"/>
    </row>
    <row r="22" spans="1:22" ht="203.25" customHeight="1" x14ac:dyDescent="0.25">
      <c r="A22" s="88" t="s">
        <v>102</v>
      </c>
      <c r="B22" s="13" t="s">
        <v>195</v>
      </c>
      <c r="C22" s="88" t="s">
        <v>260</v>
      </c>
      <c r="D22" s="88" t="s">
        <v>260</v>
      </c>
      <c r="E22" s="88" t="s">
        <v>260</v>
      </c>
      <c r="F22" s="88" t="s">
        <v>260</v>
      </c>
      <c r="G22" s="88" t="s">
        <v>260</v>
      </c>
      <c r="H22" s="109"/>
      <c r="I22" s="88">
        <v>20</v>
      </c>
      <c r="J22" s="39" t="s">
        <v>101</v>
      </c>
      <c r="K22" s="39" t="s">
        <v>260</v>
      </c>
      <c r="L22" s="90" t="s">
        <v>226</v>
      </c>
      <c r="M22" s="27"/>
      <c r="N22" s="27"/>
      <c r="O22" s="131"/>
      <c r="P22" s="127"/>
      <c r="Q22" s="90" t="s">
        <v>372</v>
      </c>
      <c r="R22" s="127"/>
      <c r="S22" s="127"/>
      <c r="T22" s="127"/>
      <c r="U22" s="127"/>
      <c r="V22" s="27"/>
    </row>
    <row r="23" spans="1:22" ht="204.75" customHeight="1" x14ac:dyDescent="0.25">
      <c r="A23" s="88" t="s">
        <v>103</v>
      </c>
      <c r="B23" s="13" t="s">
        <v>196</v>
      </c>
      <c r="C23" s="88" t="s">
        <v>260</v>
      </c>
      <c r="D23" s="88" t="s">
        <v>260</v>
      </c>
      <c r="E23" s="88" t="s">
        <v>260</v>
      </c>
      <c r="F23" s="88" t="s">
        <v>260</v>
      </c>
      <c r="G23" s="88" t="s">
        <v>260</v>
      </c>
      <c r="H23" s="109"/>
      <c r="I23" s="88">
        <v>20</v>
      </c>
      <c r="J23" s="39" t="s">
        <v>101</v>
      </c>
      <c r="K23" s="39" t="s">
        <v>260</v>
      </c>
      <c r="L23" s="90" t="s">
        <v>256</v>
      </c>
      <c r="M23" s="27"/>
      <c r="N23" s="27"/>
      <c r="O23" s="27"/>
      <c r="P23" s="127"/>
      <c r="Q23" s="90" t="s">
        <v>372</v>
      </c>
      <c r="R23" s="127"/>
      <c r="S23" s="127"/>
      <c r="T23" s="127"/>
      <c r="U23" s="127"/>
      <c r="V23" s="27"/>
    </row>
    <row r="24" spans="1:22" ht="54" customHeight="1" x14ac:dyDescent="0.25">
      <c r="A24" s="88" t="s">
        <v>104</v>
      </c>
      <c r="B24" s="153" t="s">
        <v>228</v>
      </c>
      <c r="C24" s="152" t="s">
        <v>260</v>
      </c>
      <c r="D24" s="152" t="s">
        <v>260</v>
      </c>
      <c r="E24" s="152" t="s">
        <v>260</v>
      </c>
      <c r="F24" s="152" t="s">
        <v>260</v>
      </c>
      <c r="G24" s="152" t="s">
        <v>260</v>
      </c>
      <c r="H24" s="154"/>
      <c r="I24" s="152">
        <v>10</v>
      </c>
      <c r="J24" s="151" t="s">
        <v>101</v>
      </c>
      <c r="K24" s="151" t="s">
        <v>260</v>
      </c>
      <c r="L24" s="145" t="s">
        <v>227</v>
      </c>
      <c r="M24" s="27"/>
      <c r="N24" s="27"/>
      <c r="O24" s="27"/>
      <c r="P24" s="127"/>
      <c r="Q24" s="90" t="s">
        <v>373</v>
      </c>
      <c r="R24" s="127"/>
      <c r="S24" s="127"/>
      <c r="T24" s="127"/>
      <c r="U24" s="127"/>
      <c r="V24" s="27"/>
    </row>
    <row r="25" spans="1:22" ht="103.5" customHeight="1" x14ac:dyDescent="0.25">
      <c r="A25" s="88" t="s">
        <v>105</v>
      </c>
      <c r="B25" s="153" t="s">
        <v>229</v>
      </c>
      <c r="C25" s="152" t="s">
        <v>260</v>
      </c>
      <c r="D25" s="152" t="s">
        <v>260</v>
      </c>
      <c r="E25" s="152" t="s">
        <v>260</v>
      </c>
      <c r="F25" s="152" t="s">
        <v>260</v>
      </c>
      <c r="G25" s="152" t="s">
        <v>260</v>
      </c>
      <c r="H25" s="154"/>
      <c r="I25" s="152">
        <v>12</v>
      </c>
      <c r="J25" s="151" t="s">
        <v>101</v>
      </c>
      <c r="K25" s="265"/>
      <c r="L25" s="145" t="s">
        <v>233</v>
      </c>
      <c r="M25" s="27"/>
      <c r="N25" s="27"/>
      <c r="O25" s="27"/>
      <c r="P25" s="127"/>
      <c r="Q25" s="127"/>
      <c r="R25" s="127"/>
      <c r="S25" s="127"/>
      <c r="T25" s="127"/>
      <c r="U25" s="127"/>
      <c r="V25" s="27"/>
    </row>
    <row r="26" spans="1:22" ht="18" customHeight="1" x14ac:dyDescent="0.25">
      <c r="A26" s="139" t="s">
        <v>10</v>
      </c>
      <c r="B26" s="73" t="s">
        <v>197</v>
      </c>
      <c r="C26" s="74">
        <f>SUM(C27:C32)</f>
        <v>0</v>
      </c>
      <c r="D26" s="74">
        <f>SUM(D27:D32)</f>
        <v>0</v>
      </c>
      <c r="E26" s="74">
        <f>SUM(E27:E32)</f>
        <v>0</v>
      </c>
      <c r="F26" s="74">
        <f>SUM(F27:F32)</f>
        <v>0</v>
      </c>
      <c r="G26" s="74">
        <f>SUM(G27:G32)</f>
        <v>0</v>
      </c>
      <c r="H26" s="73"/>
      <c r="I26" s="89">
        <f>SUM(I27:I32)</f>
        <v>14520</v>
      </c>
      <c r="J26" s="73"/>
      <c r="K26" s="74">
        <f>SUM(K27:K32)</f>
        <v>0</v>
      </c>
      <c r="L26" s="73"/>
      <c r="M26" s="73"/>
      <c r="N26" s="73"/>
      <c r="O26" s="73"/>
      <c r="P26" s="73"/>
      <c r="Q26" s="73"/>
      <c r="R26" s="73"/>
      <c r="S26" s="73"/>
      <c r="T26" s="73"/>
      <c r="U26" s="73"/>
      <c r="V26" s="27"/>
    </row>
    <row r="27" spans="1:22" ht="72.75" customHeight="1" x14ac:dyDescent="0.25">
      <c r="A27" s="88" t="s">
        <v>188</v>
      </c>
      <c r="B27" s="153" t="s">
        <v>255</v>
      </c>
      <c r="C27" s="152" t="s">
        <v>260</v>
      </c>
      <c r="D27" s="152" t="s">
        <v>260</v>
      </c>
      <c r="E27" s="152" t="s">
        <v>260</v>
      </c>
      <c r="F27" s="152" t="s">
        <v>260</v>
      </c>
      <c r="G27" s="152" t="s">
        <v>260</v>
      </c>
      <c r="H27" s="154"/>
      <c r="I27" s="152">
        <v>6100</v>
      </c>
      <c r="J27" s="151" t="s">
        <v>101</v>
      </c>
      <c r="K27" s="152" t="s">
        <v>260</v>
      </c>
      <c r="L27" s="273" t="s">
        <v>369</v>
      </c>
      <c r="M27" s="27"/>
      <c r="N27" s="27"/>
      <c r="O27" s="27"/>
      <c r="P27" s="127"/>
      <c r="Q27" s="90" t="s">
        <v>234</v>
      </c>
      <c r="R27" s="127"/>
      <c r="S27" s="127"/>
      <c r="T27" s="127"/>
      <c r="U27" s="127"/>
      <c r="V27" s="27"/>
    </row>
    <row r="28" spans="1:22" ht="69" customHeight="1" x14ac:dyDescent="0.25">
      <c r="A28" s="88" t="s">
        <v>193</v>
      </c>
      <c r="B28" s="153" t="s">
        <v>255</v>
      </c>
      <c r="C28" s="152" t="s">
        <v>260</v>
      </c>
      <c r="D28" s="152" t="s">
        <v>260</v>
      </c>
      <c r="E28" s="152" t="s">
        <v>260</v>
      </c>
      <c r="F28" s="152" t="s">
        <v>260</v>
      </c>
      <c r="G28" s="152" t="s">
        <v>260</v>
      </c>
      <c r="H28" s="154"/>
      <c r="I28" s="152">
        <v>1500</v>
      </c>
      <c r="J28" s="151" t="s">
        <v>101</v>
      </c>
      <c r="K28" s="152" t="s">
        <v>260</v>
      </c>
      <c r="L28" s="282"/>
      <c r="M28" s="27"/>
      <c r="N28" s="27"/>
      <c r="O28" s="27"/>
      <c r="P28" s="127"/>
      <c r="Q28" s="90" t="s">
        <v>235</v>
      </c>
      <c r="R28" s="127"/>
      <c r="S28" s="127"/>
      <c r="T28" s="127"/>
      <c r="U28" s="127"/>
      <c r="V28" s="27"/>
    </row>
    <row r="29" spans="1:22" ht="78" customHeight="1" x14ac:dyDescent="0.25">
      <c r="A29" s="152" t="s">
        <v>198</v>
      </c>
      <c r="B29" s="153" t="s">
        <v>255</v>
      </c>
      <c r="C29" s="152" t="s">
        <v>260</v>
      </c>
      <c r="D29" s="152" t="s">
        <v>260</v>
      </c>
      <c r="E29" s="152" t="s">
        <v>260</v>
      </c>
      <c r="F29" s="152" t="s">
        <v>260</v>
      </c>
      <c r="G29" s="152" t="s">
        <v>260</v>
      </c>
      <c r="H29" s="154"/>
      <c r="I29" s="152">
        <v>1500</v>
      </c>
      <c r="J29" s="151" t="s">
        <v>101</v>
      </c>
      <c r="K29" s="152" t="s">
        <v>260</v>
      </c>
      <c r="L29" s="282"/>
      <c r="M29" s="27"/>
      <c r="N29" s="27"/>
      <c r="O29" s="27"/>
      <c r="P29" s="127"/>
      <c r="Q29" s="90" t="s">
        <v>236</v>
      </c>
      <c r="R29" s="127"/>
      <c r="S29" s="127"/>
      <c r="T29" s="127"/>
      <c r="U29" s="127"/>
      <c r="V29" s="27"/>
    </row>
    <row r="30" spans="1:22" ht="75.75" customHeight="1" x14ac:dyDescent="0.25">
      <c r="A30" s="152" t="s">
        <v>201</v>
      </c>
      <c r="B30" s="153" t="s">
        <v>272</v>
      </c>
      <c r="C30" s="152" t="s">
        <v>260</v>
      </c>
      <c r="D30" s="152" t="s">
        <v>260</v>
      </c>
      <c r="E30" s="152" t="s">
        <v>260</v>
      </c>
      <c r="F30" s="152" t="s">
        <v>260</v>
      </c>
      <c r="G30" s="152" t="s">
        <v>260</v>
      </c>
      <c r="H30" s="154"/>
      <c r="I30" s="152">
        <v>3670</v>
      </c>
      <c r="J30" s="151" t="s">
        <v>101</v>
      </c>
      <c r="K30" s="152" t="s">
        <v>260</v>
      </c>
      <c r="L30" s="282"/>
      <c r="M30" s="27"/>
      <c r="N30" s="27"/>
      <c r="O30" s="27"/>
      <c r="P30" s="127"/>
      <c r="Q30" s="90" t="s">
        <v>236</v>
      </c>
      <c r="R30" s="127"/>
      <c r="S30" s="127"/>
      <c r="T30" s="127"/>
      <c r="U30" s="127"/>
      <c r="V30" s="27"/>
    </row>
    <row r="31" spans="1:22" ht="75" customHeight="1" x14ac:dyDescent="0.25">
      <c r="A31" s="152" t="s">
        <v>266</v>
      </c>
      <c r="B31" s="153" t="s">
        <v>269</v>
      </c>
      <c r="C31" s="152"/>
      <c r="D31" s="152"/>
      <c r="E31" s="266"/>
      <c r="F31" s="152"/>
      <c r="G31" s="152" t="s">
        <v>260</v>
      </c>
      <c r="H31" s="154"/>
      <c r="I31" s="152">
        <v>500</v>
      </c>
      <c r="J31" s="151" t="s">
        <v>101</v>
      </c>
      <c r="K31" s="152" t="s">
        <v>260</v>
      </c>
      <c r="L31" s="282"/>
      <c r="M31" s="27"/>
      <c r="N31" s="27"/>
      <c r="O31" s="27"/>
      <c r="P31" s="127"/>
      <c r="Q31" s="90" t="s">
        <v>236</v>
      </c>
      <c r="R31" s="127"/>
      <c r="S31" s="127"/>
      <c r="T31" s="127"/>
      <c r="U31" s="127"/>
      <c r="V31" s="27"/>
    </row>
    <row r="32" spans="1:22" ht="54.75" customHeight="1" x14ac:dyDescent="0.25">
      <c r="A32" s="152" t="s">
        <v>355</v>
      </c>
      <c r="B32" s="153" t="s">
        <v>270</v>
      </c>
      <c r="C32" s="152" t="s">
        <v>260</v>
      </c>
      <c r="D32" s="152" t="s">
        <v>260</v>
      </c>
      <c r="E32" s="152" t="s">
        <v>260</v>
      </c>
      <c r="F32" s="152" t="s">
        <v>260</v>
      </c>
      <c r="G32" s="152" t="s">
        <v>260</v>
      </c>
      <c r="H32" s="154"/>
      <c r="I32" s="152">
        <v>1250</v>
      </c>
      <c r="J32" s="151" t="s">
        <v>101</v>
      </c>
      <c r="K32" s="152" t="s">
        <v>260</v>
      </c>
      <c r="L32" s="274"/>
      <c r="M32" s="27"/>
      <c r="N32" s="27"/>
      <c r="O32" s="27"/>
      <c r="P32" s="127"/>
      <c r="Q32" s="127"/>
      <c r="R32" s="127"/>
      <c r="S32" s="127"/>
      <c r="T32" s="127"/>
      <c r="U32" s="127"/>
      <c r="V32" s="27"/>
    </row>
    <row r="33" spans="1:22" ht="73.5" customHeight="1" x14ac:dyDescent="0.25">
      <c r="A33" s="152" t="s">
        <v>356</v>
      </c>
      <c r="B33" s="153" t="s">
        <v>271</v>
      </c>
      <c r="C33" s="152" t="s">
        <v>260</v>
      </c>
      <c r="D33" s="152" t="s">
        <v>260</v>
      </c>
      <c r="E33" s="152" t="s">
        <v>260</v>
      </c>
      <c r="F33" s="152" t="s">
        <v>260</v>
      </c>
      <c r="G33" s="152" t="s">
        <v>260</v>
      </c>
      <c r="H33" s="154"/>
      <c r="I33" s="152">
        <v>100</v>
      </c>
      <c r="J33" s="151" t="s">
        <v>101</v>
      </c>
      <c r="K33" s="152" t="s">
        <v>260</v>
      </c>
      <c r="L33" s="349" t="s">
        <v>368</v>
      </c>
      <c r="M33" s="27"/>
      <c r="N33" s="27"/>
      <c r="O33" s="27"/>
      <c r="P33" s="127"/>
      <c r="Q33" s="90" t="s">
        <v>236</v>
      </c>
      <c r="R33" s="127"/>
      <c r="S33" s="127"/>
      <c r="T33" s="127"/>
      <c r="U33" s="127"/>
      <c r="V33" s="27"/>
    </row>
    <row r="34" spans="1:22" ht="74.25" customHeight="1" x14ac:dyDescent="0.25">
      <c r="A34" s="152" t="s">
        <v>357</v>
      </c>
      <c r="B34" s="153" t="s">
        <v>199</v>
      </c>
      <c r="C34" s="152" t="s">
        <v>260</v>
      </c>
      <c r="D34" s="152" t="s">
        <v>260</v>
      </c>
      <c r="E34" s="152" t="s">
        <v>260</v>
      </c>
      <c r="F34" s="152" t="s">
        <v>260</v>
      </c>
      <c r="G34" s="152" t="s">
        <v>260</v>
      </c>
      <c r="H34" s="154"/>
      <c r="I34" s="152">
        <v>2300</v>
      </c>
      <c r="J34" s="151" t="s">
        <v>101</v>
      </c>
      <c r="K34" s="152" t="s">
        <v>260</v>
      </c>
      <c r="L34" s="90" t="s">
        <v>257</v>
      </c>
      <c r="M34" s="27"/>
      <c r="N34" s="27"/>
      <c r="O34" s="27"/>
      <c r="P34" s="127"/>
      <c r="Q34" s="90" t="s">
        <v>236</v>
      </c>
      <c r="R34" s="127"/>
      <c r="S34" s="127"/>
      <c r="T34" s="127"/>
      <c r="U34" s="127"/>
      <c r="V34" s="27"/>
    </row>
    <row r="35" spans="1:22" ht="92.25" customHeight="1" x14ac:dyDescent="0.25">
      <c r="A35" s="88" t="s">
        <v>358</v>
      </c>
      <c r="B35" s="13" t="s">
        <v>199</v>
      </c>
      <c r="C35" s="88" t="s">
        <v>260</v>
      </c>
      <c r="D35" s="88" t="s">
        <v>260</v>
      </c>
      <c r="E35" s="88" t="s">
        <v>260</v>
      </c>
      <c r="F35" s="88" t="s">
        <v>260</v>
      </c>
      <c r="G35" s="88" t="s">
        <v>260</v>
      </c>
      <c r="H35" s="109"/>
      <c r="I35" s="152">
        <v>20</v>
      </c>
      <c r="J35" s="39" t="s">
        <v>101</v>
      </c>
      <c r="K35" s="88">
        <v>2</v>
      </c>
      <c r="L35" s="90" t="s">
        <v>265</v>
      </c>
      <c r="M35" s="27"/>
      <c r="N35" s="27"/>
      <c r="O35" s="27"/>
      <c r="P35" s="127"/>
      <c r="Q35" s="90" t="s">
        <v>237</v>
      </c>
      <c r="R35" s="127"/>
      <c r="S35" s="127"/>
      <c r="T35" s="127"/>
      <c r="U35" s="127"/>
      <c r="V35" s="27"/>
    </row>
    <row r="36" spans="1:22" ht="57" customHeight="1" x14ac:dyDescent="0.25">
      <c r="A36" s="88" t="s">
        <v>359</v>
      </c>
      <c r="B36" s="13" t="s">
        <v>199</v>
      </c>
      <c r="C36" s="88" t="s">
        <v>260</v>
      </c>
      <c r="D36" s="88" t="s">
        <v>260</v>
      </c>
      <c r="E36" s="88" t="s">
        <v>260</v>
      </c>
      <c r="F36" s="88" t="s">
        <v>260</v>
      </c>
      <c r="G36" s="88" t="s">
        <v>260</v>
      </c>
      <c r="H36" s="109"/>
      <c r="I36" s="152">
        <v>25</v>
      </c>
      <c r="J36" s="39" t="s">
        <v>101</v>
      </c>
      <c r="K36" s="88"/>
      <c r="L36" s="273" t="s">
        <v>367</v>
      </c>
      <c r="M36" s="27"/>
      <c r="N36" s="27"/>
      <c r="O36" s="27"/>
      <c r="P36" s="127"/>
      <c r="Q36" s="90" t="s">
        <v>230</v>
      </c>
      <c r="R36" s="127"/>
      <c r="S36" s="127"/>
      <c r="T36" s="127"/>
      <c r="U36" s="127"/>
      <c r="V36" s="27"/>
    </row>
    <row r="37" spans="1:22" ht="58.5" customHeight="1" x14ac:dyDescent="0.25">
      <c r="A37" s="88" t="s">
        <v>360</v>
      </c>
      <c r="B37" s="13" t="s">
        <v>199</v>
      </c>
      <c r="C37" s="88" t="s">
        <v>260</v>
      </c>
      <c r="D37" s="88" t="s">
        <v>260</v>
      </c>
      <c r="E37" s="88" t="s">
        <v>260</v>
      </c>
      <c r="F37" s="88" t="s">
        <v>260</v>
      </c>
      <c r="G37" s="88" t="s">
        <v>260</v>
      </c>
      <c r="H37" s="109"/>
      <c r="I37" s="152">
        <v>25</v>
      </c>
      <c r="J37" s="39" t="s">
        <v>101</v>
      </c>
      <c r="K37" s="88" t="s">
        <v>260</v>
      </c>
      <c r="L37" s="282"/>
      <c r="M37" s="27"/>
      <c r="N37" s="27"/>
      <c r="O37" s="27"/>
      <c r="P37" s="127"/>
      <c r="Q37" s="90" t="s">
        <v>231</v>
      </c>
      <c r="R37" s="127"/>
      <c r="S37" s="127"/>
      <c r="T37" s="127"/>
      <c r="U37" s="127"/>
      <c r="V37" s="27"/>
    </row>
    <row r="38" spans="1:22" ht="57.75" customHeight="1" x14ac:dyDescent="0.25">
      <c r="A38" s="88" t="s">
        <v>361</v>
      </c>
      <c r="B38" s="13" t="s">
        <v>199</v>
      </c>
      <c r="C38" s="88" t="s">
        <v>260</v>
      </c>
      <c r="D38" s="88" t="s">
        <v>260</v>
      </c>
      <c r="E38" s="88" t="s">
        <v>260</v>
      </c>
      <c r="F38" s="88" t="s">
        <v>260</v>
      </c>
      <c r="G38" s="88" t="s">
        <v>260</v>
      </c>
      <c r="H38" s="109"/>
      <c r="I38" s="152">
        <v>25</v>
      </c>
      <c r="J38" s="39" t="s">
        <v>101</v>
      </c>
      <c r="K38" s="88" t="s">
        <v>260</v>
      </c>
      <c r="L38" s="282"/>
      <c r="M38" s="27"/>
      <c r="N38" s="27"/>
      <c r="O38" s="27"/>
      <c r="P38" s="127"/>
      <c r="Q38" s="90" t="s">
        <v>232</v>
      </c>
      <c r="R38" s="127"/>
      <c r="S38" s="127"/>
      <c r="T38" s="127"/>
      <c r="U38" s="127"/>
      <c r="V38" s="27"/>
    </row>
    <row r="39" spans="1:22" ht="57" customHeight="1" x14ac:dyDescent="0.25">
      <c r="A39" s="88" t="s">
        <v>362</v>
      </c>
      <c r="B39" s="13" t="s">
        <v>199</v>
      </c>
      <c r="C39" s="88" t="s">
        <v>260</v>
      </c>
      <c r="D39" s="88" t="s">
        <v>260</v>
      </c>
      <c r="E39" s="88" t="s">
        <v>260</v>
      </c>
      <c r="F39" s="88" t="s">
        <v>260</v>
      </c>
      <c r="G39" s="88" t="s">
        <v>260</v>
      </c>
      <c r="H39" s="109"/>
      <c r="I39" s="152">
        <v>30</v>
      </c>
      <c r="J39" s="39" t="s">
        <v>101</v>
      </c>
      <c r="K39" s="88" t="s">
        <v>260</v>
      </c>
      <c r="L39" s="274"/>
      <c r="M39" s="27"/>
      <c r="N39" s="27"/>
      <c r="O39" s="27"/>
      <c r="P39" s="127"/>
      <c r="Q39" s="90" t="s">
        <v>230</v>
      </c>
      <c r="R39" s="127"/>
      <c r="S39" s="127"/>
      <c r="T39" s="127"/>
      <c r="U39" s="127"/>
      <c r="V39" s="27"/>
    </row>
    <row r="40" spans="1:22" ht="20.25" customHeight="1" x14ac:dyDescent="0.25">
      <c r="A40" s="139" t="s">
        <v>341</v>
      </c>
      <c r="B40" s="73" t="s">
        <v>200</v>
      </c>
      <c r="C40" s="74">
        <f>SUM(C41:C44)</f>
        <v>0</v>
      </c>
      <c r="D40" s="74">
        <f>SUM(D41:D44)</f>
        <v>0</v>
      </c>
      <c r="E40" s="74">
        <f>SUM(E41:E44)</f>
        <v>0</v>
      </c>
      <c r="F40" s="74">
        <f>SUM(F41:F44)</f>
        <v>0</v>
      </c>
      <c r="G40" s="74">
        <f>SUM(G41:G44)</f>
        <v>0</v>
      </c>
      <c r="H40" s="73"/>
      <c r="I40" s="137">
        <f>SUM(I41:I44)</f>
        <v>106</v>
      </c>
      <c r="J40" s="73"/>
      <c r="K40" s="74">
        <f>SUM(K41:K44)</f>
        <v>3</v>
      </c>
      <c r="L40" s="73"/>
      <c r="M40" s="73"/>
      <c r="N40" s="73"/>
      <c r="O40" s="73"/>
      <c r="P40" s="73"/>
      <c r="Q40" s="73"/>
      <c r="R40" s="73"/>
      <c r="S40" s="73"/>
      <c r="T40" s="73"/>
      <c r="U40" s="73"/>
      <c r="V40" s="27"/>
    </row>
    <row r="41" spans="1:22" ht="32.25" customHeight="1" x14ac:dyDescent="0.25">
      <c r="A41" s="88" t="s">
        <v>344</v>
      </c>
      <c r="B41" s="13" t="s">
        <v>261</v>
      </c>
      <c r="C41" s="88" t="s">
        <v>260</v>
      </c>
      <c r="D41" s="88" t="s">
        <v>260</v>
      </c>
      <c r="E41" s="88" t="s">
        <v>260</v>
      </c>
      <c r="F41" s="88" t="s">
        <v>260</v>
      </c>
      <c r="G41" s="88" t="s">
        <v>260</v>
      </c>
      <c r="H41" s="109"/>
      <c r="I41" s="152">
        <v>50</v>
      </c>
      <c r="J41" s="39" t="s">
        <v>101</v>
      </c>
      <c r="K41" s="39" t="s">
        <v>260</v>
      </c>
      <c r="L41" s="90"/>
      <c r="M41" s="27"/>
      <c r="N41" s="27"/>
      <c r="O41" s="27"/>
      <c r="P41" s="127"/>
      <c r="Q41" s="127"/>
      <c r="R41" s="127"/>
      <c r="S41" s="127"/>
      <c r="T41" s="127"/>
      <c r="U41" s="127"/>
      <c r="V41" s="27"/>
    </row>
    <row r="42" spans="1:22" ht="27" customHeight="1" x14ac:dyDescent="0.25">
      <c r="A42" s="88" t="s">
        <v>347</v>
      </c>
      <c r="B42" s="13" t="s">
        <v>202</v>
      </c>
      <c r="C42" s="88" t="s">
        <v>260</v>
      </c>
      <c r="D42" s="88" t="s">
        <v>260</v>
      </c>
      <c r="E42" s="88" t="s">
        <v>260</v>
      </c>
      <c r="F42" s="88" t="s">
        <v>260</v>
      </c>
      <c r="G42" s="88" t="s">
        <v>260</v>
      </c>
      <c r="H42" s="109"/>
      <c r="I42" s="152">
        <v>15</v>
      </c>
      <c r="J42" s="39" t="s">
        <v>101</v>
      </c>
      <c r="K42" s="39" t="s">
        <v>260</v>
      </c>
      <c r="L42" s="134"/>
      <c r="M42" s="27"/>
      <c r="N42" s="27"/>
      <c r="O42" s="27"/>
      <c r="P42" s="127"/>
      <c r="Q42" s="127"/>
      <c r="R42" s="127"/>
      <c r="S42" s="127"/>
      <c r="T42" s="127"/>
      <c r="U42" s="127"/>
      <c r="V42" s="27"/>
    </row>
    <row r="43" spans="1:22" ht="30.75" customHeight="1" x14ac:dyDescent="0.25">
      <c r="A43" s="88" t="s">
        <v>363</v>
      </c>
      <c r="B43" s="13" t="s">
        <v>262</v>
      </c>
      <c r="C43" s="88" t="s">
        <v>260</v>
      </c>
      <c r="D43" s="88" t="s">
        <v>260</v>
      </c>
      <c r="E43" s="88" t="s">
        <v>260</v>
      </c>
      <c r="F43" s="88" t="s">
        <v>260</v>
      </c>
      <c r="G43" s="88" t="s">
        <v>260</v>
      </c>
      <c r="H43" s="109"/>
      <c r="I43" s="152">
        <v>15</v>
      </c>
      <c r="J43" s="39" t="s">
        <v>101</v>
      </c>
      <c r="K43" s="39" t="s">
        <v>260</v>
      </c>
      <c r="L43" s="90"/>
      <c r="M43" s="27"/>
      <c r="N43" s="27"/>
      <c r="O43" s="27"/>
      <c r="P43" s="127"/>
      <c r="Q43" s="127"/>
      <c r="R43" s="127"/>
      <c r="S43" s="127"/>
      <c r="T43" s="127"/>
      <c r="U43" s="127"/>
      <c r="V43" s="27"/>
    </row>
    <row r="44" spans="1:22" ht="30" customHeight="1" x14ac:dyDescent="0.25">
      <c r="A44" s="88" t="s">
        <v>364</v>
      </c>
      <c r="B44" s="13" t="s">
        <v>264</v>
      </c>
      <c r="C44" s="88" t="s">
        <v>260</v>
      </c>
      <c r="D44" s="88" t="s">
        <v>260</v>
      </c>
      <c r="E44" s="88" t="s">
        <v>260</v>
      </c>
      <c r="F44" s="88" t="s">
        <v>260</v>
      </c>
      <c r="G44" s="88" t="s">
        <v>260</v>
      </c>
      <c r="H44" s="109"/>
      <c r="I44" s="152">
        <v>26</v>
      </c>
      <c r="J44" s="39" t="s">
        <v>101</v>
      </c>
      <c r="K44" s="151">
        <v>3</v>
      </c>
      <c r="L44" s="197" t="s">
        <v>273</v>
      </c>
      <c r="M44" s="27"/>
      <c r="N44" s="27"/>
      <c r="O44" s="27"/>
      <c r="P44" s="127"/>
      <c r="Q44" s="127"/>
      <c r="R44" s="127"/>
      <c r="S44" s="127"/>
      <c r="T44" s="127"/>
      <c r="U44" s="127"/>
      <c r="V44" s="27"/>
    </row>
    <row r="45" spans="1:22" ht="42.75" customHeight="1" x14ac:dyDescent="0.25">
      <c r="A45" s="142" t="s">
        <v>375</v>
      </c>
      <c r="B45" s="77" t="s">
        <v>64</v>
      </c>
      <c r="C45" s="77"/>
      <c r="D45" s="77"/>
      <c r="E45" s="77"/>
      <c r="F45" s="77"/>
      <c r="G45" s="77"/>
      <c r="H45" s="77"/>
      <c r="I45" s="77"/>
      <c r="J45" s="77"/>
      <c r="K45" s="77"/>
      <c r="L45" s="198" t="s">
        <v>45</v>
      </c>
      <c r="M45" s="77"/>
      <c r="N45" s="77"/>
      <c r="O45" s="77"/>
      <c r="P45" s="77"/>
      <c r="Q45" s="77"/>
      <c r="R45" s="77"/>
      <c r="S45" s="77"/>
      <c r="T45" s="77"/>
      <c r="U45" s="77"/>
      <c r="V45" s="27"/>
    </row>
    <row r="46" spans="1:22" ht="26.25" customHeight="1" x14ac:dyDescent="0.25">
      <c r="A46" s="51"/>
      <c r="B46" s="77"/>
      <c r="C46" s="51"/>
      <c r="D46" s="51"/>
      <c r="E46" s="51"/>
      <c r="F46" s="51"/>
      <c r="G46" s="51"/>
      <c r="H46" s="51"/>
      <c r="I46" s="51"/>
      <c r="J46" s="51"/>
      <c r="K46" s="51"/>
      <c r="L46" s="77"/>
      <c r="M46" s="51"/>
      <c r="N46" s="51"/>
      <c r="O46" s="51"/>
      <c r="P46" s="51"/>
      <c r="Q46" s="51"/>
      <c r="R46" s="51"/>
      <c r="S46" s="51"/>
      <c r="T46" s="51"/>
      <c r="U46" s="51"/>
      <c r="V46" s="27"/>
    </row>
    <row r="47" spans="1:22" ht="26.25" customHeight="1" thickBot="1" x14ac:dyDescent="0.3">
      <c r="A47" s="69"/>
      <c r="B47" s="69" t="s">
        <v>81</v>
      </c>
      <c r="C47" s="122">
        <f>SUM(C14+C21+C40+C26)</f>
        <v>5</v>
      </c>
      <c r="D47" s="122">
        <f>SUM(D14+D21+D40+D26)</f>
        <v>5</v>
      </c>
      <c r="E47" s="122">
        <f>SUM(E14+E21+E40+E26)</f>
        <v>0</v>
      </c>
      <c r="F47" s="122">
        <f>SUM(F14+F21+F40+F26)</f>
        <v>5</v>
      </c>
      <c r="G47" s="122">
        <f>SUM(G14+G21+G40+G26)</f>
        <v>9</v>
      </c>
      <c r="H47" s="138"/>
      <c r="I47" s="122">
        <f>I14+I21+I26+I40</f>
        <v>15000</v>
      </c>
      <c r="J47" s="69"/>
      <c r="K47" s="122">
        <f>SUM(K14+K21+K40+K26)</f>
        <v>59</v>
      </c>
      <c r="L47" s="107"/>
      <c r="M47" s="69"/>
      <c r="N47" s="69"/>
      <c r="O47" s="69"/>
      <c r="P47" s="69"/>
      <c r="Q47" s="69"/>
      <c r="R47" s="69"/>
      <c r="S47" s="69"/>
      <c r="T47" s="69"/>
      <c r="U47" s="69"/>
      <c r="V47" s="27"/>
    </row>
    <row r="48" spans="1:22" ht="50.25" customHeight="1" thickBot="1" x14ac:dyDescent="0.3">
      <c r="A48" s="17"/>
      <c r="B48" s="129"/>
      <c r="C48" s="17"/>
      <c r="D48" s="17"/>
      <c r="E48" s="125"/>
      <c r="F48" s="17"/>
      <c r="G48" s="17"/>
      <c r="H48" s="130"/>
      <c r="I48" s="141"/>
      <c r="J48" s="124"/>
      <c r="K48" s="124"/>
      <c r="L48" s="121"/>
      <c r="P48" s="70"/>
      <c r="Q48" s="78"/>
      <c r="R48" s="78"/>
      <c r="S48" s="79"/>
      <c r="T48" s="79"/>
      <c r="U48" s="80"/>
      <c r="V48" s="150" t="s">
        <v>94</v>
      </c>
    </row>
    <row r="49" spans="1:1035" ht="93" customHeight="1" x14ac:dyDescent="0.25">
      <c r="A49" s="17"/>
      <c r="B49" s="129"/>
      <c r="C49" s="17"/>
      <c r="D49" s="17"/>
      <c r="E49" s="125"/>
      <c r="F49" s="17"/>
      <c r="G49" s="17"/>
      <c r="H49" s="130"/>
      <c r="I49" s="17"/>
      <c r="J49" s="124"/>
      <c r="K49" s="124"/>
      <c r="L49" s="121"/>
      <c r="P49" s="146" t="s">
        <v>17</v>
      </c>
      <c r="Q49" s="146"/>
      <c r="R49" s="146"/>
      <c r="S49" s="146"/>
      <c r="T49" s="146"/>
      <c r="U49" s="53" t="s">
        <v>80</v>
      </c>
    </row>
    <row r="50" spans="1:1035" ht="34.5" customHeight="1" x14ac:dyDescent="0.25">
      <c r="A50" s="21"/>
      <c r="B50" s="21"/>
      <c r="C50" s="21"/>
      <c r="D50" s="21"/>
      <c r="E50" s="21"/>
      <c r="F50" s="21"/>
      <c r="G50" s="21"/>
      <c r="H50" s="21"/>
      <c r="I50" s="21"/>
      <c r="J50" s="21"/>
      <c r="K50" s="21"/>
      <c r="P50" s="126"/>
      <c r="Q50" s="126"/>
      <c r="R50" s="126"/>
      <c r="S50" s="126"/>
      <c r="T50" s="126"/>
      <c r="U50" s="126"/>
    </row>
    <row r="51" spans="1:1035" ht="33" customHeight="1" x14ac:dyDescent="0.25">
      <c r="A51" s="143"/>
      <c r="B51" s="42" t="s">
        <v>12</v>
      </c>
      <c r="C51" s="40"/>
      <c r="D51" s="41"/>
      <c r="E51" s="41"/>
      <c r="F51" s="41"/>
      <c r="G51" s="41"/>
      <c r="H51" s="41"/>
      <c r="I51" s="41"/>
      <c r="J51" s="41"/>
      <c r="K51" s="41"/>
      <c r="L51" s="32"/>
    </row>
    <row r="52" spans="1:1035" ht="15" customHeight="1" x14ac:dyDescent="0.25">
      <c r="A52" s="28"/>
      <c r="B52" s="268" t="s">
        <v>55</v>
      </c>
      <c r="C52" s="268"/>
      <c r="D52" s="268"/>
      <c r="E52" s="268"/>
      <c r="F52" s="268"/>
      <c r="G52" s="268"/>
      <c r="H52" s="268"/>
      <c r="I52" s="268"/>
      <c r="J52" s="268"/>
      <c r="K52" s="268"/>
      <c r="L52" s="268"/>
      <c r="M52" s="268"/>
      <c r="N52" s="268"/>
      <c r="O52" s="268"/>
      <c r="P52" s="268"/>
      <c r="Q52" s="268"/>
      <c r="R52" s="268"/>
      <c r="S52" s="268"/>
      <c r="T52" s="268"/>
      <c r="U52" s="268"/>
    </row>
    <row r="53" spans="1:1035" ht="16.899999999999999" customHeight="1" x14ac:dyDescent="0.25">
      <c r="B53" s="269" t="s">
        <v>56</v>
      </c>
      <c r="C53" s="269"/>
      <c r="D53" s="269"/>
      <c r="E53" s="269"/>
      <c r="F53" s="269"/>
      <c r="G53" s="269"/>
      <c r="H53" s="269"/>
      <c r="I53" s="269"/>
      <c r="J53" s="269"/>
      <c r="K53" s="269"/>
      <c r="L53" s="269"/>
      <c r="M53" s="269"/>
      <c r="N53" s="269"/>
      <c r="O53" s="269"/>
      <c r="P53" s="269"/>
      <c r="Q53" s="269"/>
      <c r="R53" s="269"/>
      <c r="S53" s="269"/>
      <c r="T53" s="269"/>
      <c r="U53" s="269"/>
    </row>
    <row r="54" spans="1:1035" ht="15" customHeight="1" x14ac:dyDescent="0.25">
      <c r="B54" s="270" t="s">
        <v>62</v>
      </c>
      <c r="C54" s="270"/>
      <c r="D54" s="270"/>
      <c r="E54" s="270"/>
      <c r="F54" s="270"/>
      <c r="G54" s="270"/>
      <c r="H54" s="270"/>
      <c r="I54" s="270"/>
      <c r="J54" s="270"/>
      <c r="K54" s="270"/>
      <c r="L54" s="270"/>
      <c r="M54" s="270"/>
      <c r="N54" s="270"/>
      <c r="O54" s="270"/>
      <c r="P54" s="270"/>
      <c r="Q54" s="270"/>
      <c r="R54" s="270"/>
      <c r="S54" s="270"/>
      <c r="T54" s="270"/>
      <c r="U54" s="270"/>
    </row>
    <row r="55" spans="1:1035" ht="15" customHeight="1" x14ac:dyDescent="0.25">
      <c r="B55" s="271" t="s">
        <v>57</v>
      </c>
      <c r="C55" s="271"/>
      <c r="D55" s="271"/>
      <c r="E55" s="271"/>
      <c r="F55" s="271"/>
      <c r="G55" s="271"/>
      <c r="H55" s="271"/>
      <c r="I55" s="271"/>
      <c r="J55" s="271"/>
      <c r="K55" s="271"/>
      <c r="L55" s="271"/>
      <c r="M55" s="271"/>
      <c r="N55" s="271"/>
      <c r="O55" s="271"/>
      <c r="P55" s="271"/>
      <c r="Q55" s="271"/>
      <c r="R55" s="271"/>
      <c r="S55" s="271"/>
      <c r="T55" s="271"/>
      <c r="U55" s="271"/>
    </row>
    <row r="56" spans="1:1035" ht="17.649999999999999" customHeight="1" x14ac:dyDescent="0.25">
      <c r="B56" s="272" t="s">
        <v>58</v>
      </c>
      <c r="C56" s="272"/>
      <c r="D56" s="272"/>
      <c r="E56" s="272"/>
      <c r="F56" s="272"/>
      <c r="G56" s="272"/>
      <c r="H56" s="272"/>
      <c r="I56" s="272"/>
      <c r="J56" s="272"/>
      <c r="K56" s="272"/>
      <c r="L56" s="272"/>
      <c r="M56" s="272"/>
      <c r="N56" s="272"/>
      <c r="O56" s="272"/>
      <c r="P56" s="272"/>
      <c r="Q56" s="272"/>
      <c r="R56" s="272"/>
      <c r="S56" s="272"/>
      <c r="T56" s="272"/>
      <c r="U56" s="272"/>
    </row>
    <row r="57" spans="1:1035" s="30" customFormat="1" x14ac:dyDescent="0.25">
      <c r="A57" s="29"/>
      <c r="B57" s="37" t="s">
        <v>59</v>
      </c>
      <c r="C57" s="37"/>
      <c r="D57" s="37"/>
      <c r="E57" s="37"/>
      <c r="F57" s="37"/>
      <c r="G57" s="37"/>
      <c r="H57" s="37"/>
      <c r="I57" s="37"/>
      <c r="J57" s="37"/>
      <c r="K57" s="37"/>
      <c r="L57" s="21"/>
      <c r="M57" s="21"/>
      <c r="N57" s="21"/>
      <c r="O57" s="21"/>
      <c r="P57" s="21"/>
      <c r="Q57" s="21"/>
      <c r="R57" s="21"/>
      <c r="S57" s="21"/>
      <c r="T57" s="21"/>
      <c r="U57" s="21"/>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29"/>
      <c r="JA57" s="29"/>
      <c r="JB57" s="29"/>
      <c r="JC57" s="29"/>
      <c r="JD57" s="29"/>
      <c r="JE57" s="29"/>
      <c r="JF57" s="29"/>
      <c r="JG57" s="29"/>
      <c r="JH57" s="29"/>
      <c r="JI57" s="29"/>
      <c r="JJ57" s="29"/>
      <c r="JK57" s="29"/>
      <c r="JL57" s="29"/>
      <c r="JM57" s="29"/>
      <c r="JN57" s="29"/>
      <c r="JO57" s="29"/>
      <c r="JP57" s="29"/>
      <c r="JQ57" s="29"/>
      <c r="JR57" s="29"/>
      <c r="JS57" s="29"/>
      <c r="JT57" s="29"/>
      <c r="JU57" s="29"/>
      <c r="JV57" s="29"/>
      <c r="JW57" s="29"/>
      <c r="JX57" s="29"/>
      <c r="JY57" s="29"/>
      <c r="JZ57" s="29"/>
      <c r="KA57" s="29"/>
      <c r="KB57" s="29"/>
      <c r="KC57" s="29"/>
      <c r="KD57" s="29"/>
      <c r="KE57" s="29"/>
      <c r="KF57" s="29"/>
      <c r="KG57" s="29"/>
      <c r="KH57" s="29"/>
      <c r="KI57" s="29"/>
      <c r="KJ57" s="29"/>
      <c r="KK57" s="29"/>
      <c r="KL57" s="29"/>
      <c r="KM57" s="29"/>
      <c r="KN57" s="29"/>
      <c r="KO57" s="29"/>
      <c r="KP57" s="29"/>
      <c r="KQ57" s="29"/>
      <c r="KR57" s="29"/>
      <c r="KS57" s="29"/>
      <c r="KT57" s="29"/>
      <c r="KU57" s="29"/>
      <c r="KV57" s="29"/>
      <c r="KW57" s="29"/>
      <c r="KX57" s="29"/>
      <c r="KY57" s="29"/>
      <c r="KZ57" s="29"/>
      <c r="LA57" s="29"/>
      <c r="LB57" s="29"/>
      <c r="LC57" s="29"/>
      <c r="LD57" s="29"/>
      <c r="LE57" s="29"/>
      <c r="LF57" s="29"/>
      <c r="LG57" s="29"/>
      <c r="LH57" s="29"/>
      <c r="LI57" s="29"/>
      <c r="LJ57" s="29"/>
      <c r="LK57" s="29"/>
      <c r="LL57" s="29"/>
      <c r="LM57" s="29"/>
      <c r="LN57" s="29"/>
      <c r="LO57" s="29"/>
      <c r="LP57" s="29"/>
      <c r="LQ57" s="29"/>
      <c r="LR57" s="29"/>
      <c r="LS57" s="29"/>
      <c r="LT57" s="29"/>
      <c r="LU57" s="29"/>
      <c r="LV57" s="29"/>
      <c r="LW57" s="29"/>
      <c r="LX57" s="29"/>
      <c r="LY57" s="29"/>
      <c r="LZ57" s="29"/>
      <c r="MA57" s="29"/>
      <c r="MB57" s="29"/>
      <c r="MC57" s="29"/>
      <c r="MD57" s="29"/>
      <c r="ME57" s="29"/>
      <c r="MF57" s="29"/>
      <c r="MG57" s="29"/>
      <c r="MH57" s="29"/>
      <c r="MI57" s="29"/>
      <c r="MJ57" s="29"/>
      <c r="MK57" s="29"/>
      <c r="ML57" s="29"/>
      <c r="MM57" s="29"/>
      <c r="MN57" s="29"/>
      <c r="MO57" s="29"/>
      <c r="MP57" s="29"/>
      <c r="MQ57" s="29"/>
      <c r="MR57" s="29"/>
      <c r="MS57" s="29"/>
      <c r="MT57" s="29"/>
      <c r="MU57" s="29"/>
      <c r="MV57" s="29"/>
      <c r="MW57" s="29"/>
      <c r="MX57" s="29"/>
      <c r="MY57" s="29"/>
      <c r="MZ57" s="29"/>
      <c r="NA57" s="29"/>
      <c r="NB57" s="29"/>
      <c r="NC57" s="29"/>
      <c r="ND57" s="29"/>
      <c r="NE57" s="29"/>
      <c r="NF57" s="29"/>
      <c r="NG57" s="29"/>
      <c r="NH57" s="29"/>
      <c r="NI57" s="29"/>
      <c r="NJ57" s="29"/>
      <c r="NK57" s="29"/>
      <c r="NL57" s="29"/>
      <c r="NM57" s="29"/>
      <c r="NN57" s="29"/>
      <c r="NO57" s="29"/>
      <c r="NP57" s="29"/>
      <c r="NQ57" s="29"/>
      <c r="NR57" s="29"/>
      <c r="NS57" s="29"/>
      <c r="NT57" s="29"/>
      <c r="NU57" s="29"/>
      <c r="NV57" s="29"/>
      <c r="NW57" s="29"/>
      <c r="NX57" s="29"/>
      <c r="NY57" s="29"/>
      <c r="NZ57" s="29"/>
      <c r="OA57" s="29"/>
      <c r="OB57" s="29"/>
      <c r="OC57" s="29"/>
      <c r="OD57" s="29"/>
      <c r="OE57" s="29"/>
      <c r="OF57" s="29"/>
      <c r="OG57" s="29"/>
      <c r="OH57" s="29"/>
      <c r="OI57" s="29"/>
      <c r="OJ57" s="29"/>
      <c r="OK57" s="29"/>
      <c r="OL57" s="29"/>
      <c r="OM57" s="29"/>
      <c r="ON57" s="29"/>
      <c r="OO57" s="29"/>
      <c r="OP57" s="29"/>
      <c r="OQ57" s="29"/>
      <c r="OR57" s="29"/>
      <c r="OS57" s="29"/>
      <c r="OT57" s="29"/>
      <c r="OU57" s="29"/>
      <c r="OV57" s="29"/>
      <c r="OW57" s="29"/>
      <c r="OX57" s="29"/>
      <c r="OY57" s="29"/>
      <c r="OZ57" s="29"/>
      <c r="PA57" s="29"/>
      <c r="PB57" s="29"/>
      <c r="PC57" s="29"/>
      <c r="PD57" s="29"/>
      <c r="PE57" s="29"/>
      <c r="PF57" s="29"/>
      <c r="PG57" s="29"/>
      <c r="PH57" s="29"/>
      <c r="PI57" s="29"/>
      <c r="PJ57" s="29"/>
      <c r="PK57" s="29"/>
      <c r="PL57" s="29"/>
      <c r="PM57" s="29"/>
      <c r="PN57" s="29"/>
      <c r="PO57" s="29"/>
      <c r="PP57" s="29"/>
      <c r="PQ57" s="29"/>
      <c r="PR57" s="29"/>
      <c r="PS57" s="29"/>
      <c r="PT57" s="29"/>
      <c r="PU57" s="29"/>
      <c r="PV57" s="29"/>
      <c r="PW57" s="29"/>
      <c r="PX57" s="29"/>
      <c r="PY57" s="29"/>
      <c r="PZ57" s="29"/>
      <c r="QA57" s="29"/>
      <c r="QB57" s="29"/>
      <c r="QC57" s="29"/>
      <c r="QD57" s="29"/>
      <c r="QE57" s="29"/>
      <c r="QF57" s="29"/>
      <c r="QG57" s="29"/>
      <c r="QH57" s="29"/>
      <c r="QI57" s="29"/>
      <c r="QJ57" s="29"/>
      <c r="QK57" s="29"/>
      <c r="QL57" s="29"/>
      <c r="QM57" s="29"/>
      <c r="QN57" s="29"/>
      <c r="QO57" s="29"/>
      <c r="QP57" s="29"/>
      <c r="QQ57" s="29"/>
      <c r="QR57" s="29"/>
      <c r="QS57" s="29"/>
      <c r="QT57" s="29"/>
      <c r="QU57" s="29"/>
      <c r="QV57" s="29"/>
      <c r="QW57" s="29"/>
      <c r="QX57" s="29"/>
      <c r="QY57" s="29"/>
      <c r="QZ57" s="29"/>
      <c r="RA57" s="29"/>
      <c r="RB57" s="29"/>
      <c r="RC57" s="29"/>
      <c r="RD57" s="29"/>
      <c r="RE57" s="29"/>
      <c r="RF57" s="29"/>
      <c r="RG57" s="29"/>
      <c r="RH57" s="29"/>
      <c r="RI57" s="29"/>
      <c r="RJ57" s="29"/>
      <c r="RK57" s="29"/>
      <c r="RL57" s="29"/>
      <c r="RM57" s="29"/>
      <c r="RN57" s="29"/>
      <c r="RO57" s="29"/>
      <c r="RP57" s="29"/>
      <c r="RQ57" s="29"/>
      <c r="RR57" s="29"/>
      <c r="RS57" s="29"/>
      <c r="RT57" s="29"/>
      <c r="RU57" s="29"/>
      <c r="RV57" s="29"/>
      <c r="RW57" s="29"/>
      <c r="RX57" s="29"/>
      <c r="RY57" s="29"/>
      <c r="RZ57" s="29"/>
      <c r="SA57" s="29"/>
      <c r="SB57" s="29"/>
      <c r="SC57" s="29"/>
      <c r="SD57" s="29"/>
      <c r="SE57" s="29"/>
      <c r="SF57" s="29"/>
      <c r="SG57" s="29"/>
      <c r="SH57" s="29"/>
      <c r="SI57" s="29"/>
      <c r="SJ57" s="29"/>
      <c r="SK57" s="29"/>
      <c r="SL57" s="29"/>
      <c r="SM57" s="29"/>
      <c r="SN57" s="29"/>
      <c r="SO57" s="29"/>
      <c r="SP57" s="29"/>
      <c r="SQ57" s="29"/>
      <c r="SR57" s="29"/>
      <c r="SS57" s="29"/>
      <c r="ST57" s="29"/>
      <c r="SU57" s="29"/>
      <c r="SV57" s="29"/>
      <c r="SW57" s="29"/>
      <c r="SX57" s="29"/>
      <c r="SY57" s="29"/>
      <c r="SZ57" s="29"/>
      <c r="TA57" s="29"/>
      <c r="TB57" s="29"/>
      <c r="TC57" s="29"/>
      <c r="TD57" s="29"/>
      <c r="TE57" s="29"/>
      <c r="TF57" s="29"/>
      <c r="TG57" s="29"/>
      <c r="TH57" s="29"/>
      <c r="TI57" s="29"/>
      <c r="TJ57" s="29"/>
      <c r="TK57" s="29"/>
      <c r="TL57" s="29"/>
      <c r="TM57" s="29"/>
      <c r="TN57" s="29"/>
      <c r="TO57" s="29"/>
      <c r="TP57" s="29"/>
      <c r="TQ57" s="29"/>
      <c r="TR57" s="29"/>
      <c r="TS57" s="29"/>
      <c r="TT57" s="29"/>
      <c r="TU57" s="29"/>
      <c r="TV57" s="29"/>
      <c r="TW57" s="29"/>
      <c r="TX57" s="29"/>
      <c r="TY57" s="29"/>
      <c r="TZ57" s="29"/>
      <c r="UA57" s="29"/>
      <c r="UB57" s="29"/>
      <c r="UC57" s="29"/>
      <c r="UD57" s="29"/>
      <c r="UE57" s="29"/>
      <c r="UF57" s="29"/>
      <c r="UG57" s="29"/>
      <c r="UH57" s="29"/>
      <c r="UI57" s="29"/>
      <c r="UJ57" s="29"/>
      <c r="UK57" s="29"/>
      <c r="UL57" s="29"/>
      <c r="UM57" s="29"/>
      <c r="UN57" s="29"/>
      <c r="UO57" s="29"/>
      <c r="UP57" s="29"/>
      <c r="UQ57" s="29"/>
      <c r="UR57" s="29"/>
      <c r="US57" s="29"/>
      <c r="UT57" s="29"/>
      <c r="UU57" s="29"/>
      <c r="UV57" s="29"/>
      <c r="UW57" s="29"/>
      <c r="UX57" s="29"/>
      <c r="UY57" s="29"/>
      <c r="UZ57" s="29"/>
      <c r="VA57" s="29"/>
      <c r="VB57" s="29"/>
      <c r="VC57" s="29"/>
      <c r="VD57" s="29"/>
      <c r="VE57" s="29"/>
      <c r="VF57" s="29"/>
      <c r="VG57" s="29"/>
      <c r="VH57" s="29"/>
      <c r="VI57" s="29"/>
      <c r="VJ57" s="29"/>
      <c r="VK57" s="29"/>
      <c r="VL57" s="29"/>
      <c r="VM57" s="29"/>
      <c r="VN57" s="29"/>
      <c r="VO57" s="29"/>
      <c r="VP57" s="29"/>
      <c r="VQ57" s="29"/>
      <c r="VR57" s="29"/>
      <c r="VS57" s="29"/>
      <c r="VT57" s="29"/>
      <c r="VU57" s="29"/>
      <c r="VV57" s="29"/>
      <c r="VW57" s="29"/>
      <c r="VX57" s="29"/>
      <c r="VY57" s="29"/>
      <c r="VZ57" s="29"/>
      <c r="WA57" s="29"/>
      <c r="WB57" s="29"/>
      <c r="WC57" s="29"/>
      <c r="WD57" s="29"/>
      <c r="WE57" s="29"/>
      <c r="WF57" s="29"/>
      <c r="WG57" s="29"/>
      <c r="WH57" s="29"/>
      <c r="WI57" s="29"/>
      <c r="WJ57" s="29"/>
      <c r="WK57" s="29"/>
      <c r="WL57" s="29"/>
      <c r="WM57" s="29"/>
      <c r="WN57" s="29"/>
      <c r="WO57" s="29"/>
      <c r="WP57" s="29"/>
      <c r="WQ57" s="29"/>
      <c r="WR57" s="29"/>
      <c r="WS57" s="29"/>
      <c r="WT57" s="29"/>
      <c r="WU57" s="29"/>
      <c r="WV57" s="29"/>
      <c r="WW57" s="29"/>
      <c r="WX57" s="29"/>
      <c r="WY57" s="29"/>
      <c r="WZ57" s="29"/>
      <c r="XA57" s="29"/>
      <c r="XB57" s="29"/>
      <c r="XC57" s="29"/>
      <c r="XD57" s="29"/>
      <c r="XE57" s="29"/>
      <c r="XF57" s="29"/>
      <c r="XG57" s="29"/>
      <c r="XH57" s="29"/>
      <c r="XI57" s="29"/>
      <c r="XJ57" s="29"/>
      <c r="XK57" s="29"/>
      <c r="XL57" s="29"/>
      <c r="XM57" s="29"/>
      <c r="XN57" s="29"/>
      <c r="XO57" s="29"/>
      <c r="XP57" s="29"/>
      <c r="XQ57" s="29"/>
      <c r="XR57" s="29"/>
      <c r="XS57" s="29"/>
      <c r="XT57" s="29"/>
      <c r="XU57" s="29"/>
      <c r="XV57" s="29"/>
      <c r="XW57" s="29"/>
      <c r="XX57" s="29"/>
      <c r="XY57" s="29"/>
      <c r="XZ57" s="29"/>
      <c r="YA57" s="29"/>
      <c r="YB57" s="29"/>
      <c r="YC57" s="29"/>
      <c r="YD57" s="29"/>
      <c r="YE57" s="29"/>
      <c r="YF57" s="29"/>
      <c r="YG57" s="29"/>
      <c r="YH57" s="29"/>
      <c r="YI57" s="29"/>
      <c r="YJ57" s="29"/>
      <c r="YK57" s="29"/>
      <c r="YL57" s="29"/>
      <c r="YM57" s="29"/>
      <c r="YN57" s="29"/>
      <c r="YO57" s="29"/>
      <c r="YP57" s="29"/>
      <c r="YQ57" s="29"/>
      <c r="YR57" s="29"/>
      <c r="YS57" s="29"/>
      <c r="YT57" s="29"/>
      <c r="YU57" s="29"/>
      <c r="YV57" s="29"/>
      <c r="YW57" s="29"/>
      <c r="YX57" s="29"/>
      <c r="YY57" s="29"/>
      <c r="YZ57" s="29"/>
      <c r="ZA57" s="29"/>
      <c r="ZB57" s="29"/>
      <c r="ZC57" s="29"/>
      <c r="ZD57" s="29"/>
      <c r="ZE57" s="29"/>
      <c r="ZF57" s="29"/>
      <c r="ZG57" s="29"/>
      <c r="ZH57" s="29"/>
      <c r="ZI57" s="29"/>
      <c r="ZJ57" s="29"/>
      <c r="ZK57" s="29"/>
      <c r="ZL57" s="29"/>
      <c r="ZM57" s="29"/>
      <c r="ZN57" s="29"/>
      <c r="ZO57" s="29"/>
      <c r="ZP57" s="29"/>
      <c r="ZQ57" s="29"/>
      <c r="ZR57" s="29"/>
      <c r="ZS57" s="29"/>
      <c r="ZT57" s="29"/>
      <c r="ZU57" s="29"/>
      <c r="ZV57" s="29"/>
      <c r="ZW57" s="29"/>
      <c r="ZX57" s="29"/>
      <c r="ZY57" s="29"/>
      <c r="ZZ57" s="29"/>
      <c r="AAA57" s="29"/>
      <c r="AAB57" s="29"/>
      <c r="AAC57" s="29"/>
      <c r="AAD57" s="29"/>
      <c r="AAE57" s="29"/>
      <c r="AAF57" s="29"/>
      <c r="AAG57" s="29"/>
      <c r="AAH57" s="29"/>
      <c r="AAI57" s="29"/>
      <c r="AAJ57" s="29"/>
      <c r="AAK57" s="29"/>
      <c r="AAL57" s="29"/>
      <c r="AAM57" s="29"/>
      <c r="AAN57" s="29"/>
      <c r="AAO57" s="29"/>
      <c r="AAP57" s="29"/>
      <c r="AAQ57" s="29"/>
      <c r="AAR57" s="29"/>
      <c r="AAS57" s="29"/>
      <c r="AAT57" s="29"/>
      <c r="AAU57" s="29"/>
      <c r="AAV57" s="29"/>
      <c r="AAW57" s="29"/>
      <c r="AAX57" s="29"/>
      <c r="AAY57" s="29"/>
      <c r="AAZ57" s="29"/>
      <c r="ABA57" s="29"/>
      <c r="ABB57" s="29"/>
      <c r="ABC57" s="29"/>
      <c r="ABD57" s="29"/>
      <c r="ABE57" s="29"/>
      <c r="ABF57" s="29"/>
      <c r="ABG57" s="29"/>
      <c r="ABH57" s="29"/>
      <c r="ABI57" s="29"/>
      <c r="ABJ57" s="29"/>
      <c r="ABK57" s="29"/>
      <c r="ABL57" s="29"/>
      <c r="ABM57" s="29"/>
      <c r="ABN57" s="29"/>
      <c r="ABO57" s="29"/>
      <c r="ABP57" s="29"/>
      <c r="ABQ57" s="29"/>
      <c r="ABR57" s="29"/>
      <c r="ABS57" s="29"/>
      <c r="ABT57" s="29"/>
      <c r="ABU57" s="29"/>
      <c r="ABV57" s="29"/>
      <c r="ABW57" s="29"/>
      <c r="ABX57" s="29"/>
      <c r="ABY57" s="29"/>
      <c r="ABZ57" s="29"/>
      <c r="ACA57" s="29"/>
      <c r="ACB57" s="29"/>
      <c r="ACC57" s="29"/>
      <c r="ACD57" s="29"/>
      <c r="ACE57" s="29"/>
      <c r="ACF57" s="29"/>
      <c r="ACG57" s="29"/>
      <c r="ACH57" s="29"/>
      <c r="ACI57" s="29"/>
      <c r="ACJ57" s="29"/>
      <c r="ACK57" s="29"/>
      <c r="ACL57" s="29"/>
      <c r="ACM57" s="29"/>
      <c r="ACN57" s="29"/>
      <c r="ACO57" s="29"/>
      <c r="ACP57" s="29"/>
      <c r="ACQ57" s="29"/>
      <c r="ACR57" s="29"/>
      <c r="ACS57" s="29"/>
      <c r="ACT57" s="29"/>
      <c r="ACU57" s="29"/>
      <c r="ACV57" s="29"/>
      <c r="ACW57" s="29"/>
      <c r="ACX57" s="29"/>
      <c r="ACY57" s="29"/>
      <c r="ACZ57" s="29"/>
      <c r="ADA57" s="29"/>
      <c r="ADB57" s="29"/>
      <c r="ADC57" s="29"/>
      <c r="ADD57" s="29"/>
      <c r="ADE57" s="29"/>
      <c r="ADF57" s="29"/>
      <c r="ADG57" s="29"/>
      <c r="ADH57" s="29"/>
      <c r="ADI57" s="29"/>
      <c r="ADJ57" s="29"/>
      <c r="ADK57" s="29"/>
      <c r="ADL57" s="29"/>
      <c r="ADM57" s="29"/>
      <c r="ADN57" s="29"/>
      <c r="ADO57" s="29"/>
      <c r="ADP57" s="29"/>
      <c r="ADQ57" s="29"/>
      <c r="ADR57" s="29"/>
      <c r="ADS57" s="29"/>
      <c r="ADT57" s="29"/>
      <c r="ADU57" s="29"/>
      <c r="ADV57" s="29"/>
      <c r="ADW57" s="29"/>
      <c r="ADX57" s="29"/>
      <c r="ADY57" s="29"/>
      <c r="ADZ57" s="29"/>
      <c r="AEA57" s="29"/>
      <c r="AEB57" s="29"/>
      <c r="AEC57" s="29"/>
      <c r="AED57" s="29"/>
      <c r="AEE57" s="29"/>
      <c r="AEF57" s="29"/>
      <c r="AEG57" s="29"/>
      <c r="AEH57" s="29"/>
      <c r="AEI57" s="29"/>
      <c r="AEJ57" s="29"/>
      <c r="AEK57" s="29"/>
      <c r="AEL57" s="29"/>
      <c r="AEM57" s="29"/>
      <c r="AEN57" s="29"/>
      <c r="AEO57" s="29"/>
      <c r="AEP57" s="29"/>
      <c r="AEQ57" s="29"/>
      <c r="AER57" s="29"/>
      <c r="AES57" s="29"/>
      <c r="AET57" s="29"/>
      <c r="AEU57" s="29"/>
      <c r="AEV57" s="29"/>
      <c r="AEW57" s="29"/>
      <c r="AEX57" s="29"/>
      <c r="AEY57" s="29"/>
      <c r="AEZ57" s="29"/>
      <c r="AFA57" s="29"/>
      <c r="AFB57" s="29"/>
      <c r="AFC57" s="29"/>
      <c r="AFD57" s="29"/>
      <c r="AFE57" s="29"/>
      <c r="AFF57" s="29"/>
      <c r="AFG57" s="29"/>
      <c r="AFH57" s="29"/>
      <c r="AFI57" s="29"/>
      <c r="AFJ57" s="29"/>
      <c r="AFK57" s="29"/>
      <c r="AFL57" s="29"/>
      <c r="AFM57" s="29"/>
      <c r="AFN57" s="29"/>
      <c r="AFO57" s="29"/>
      <c r="AFP57" s="29"/>
      <c r="AFQ57" s="29"/>
      <c r="AFR57" s="29"/>
      <c r="AFS57" s="29"/>
      <c r="AFT57" s="29"/>
      <c r="AFU57" s="29"/>
      <c r="AFV57" s="29"/>
      <c r="AFW57" s="29"/>
      <c r="AFX57" s="29"/>
      <c r="AFY57" s="29"/>
      <c r="AFZ57" s="29"/>
      <c r="AGA57" s="29"/>
      <c r="AGB57" s="29"/>
      <c r="AGC57" s="29"/>
      <c r="AGD57" s="29"/>
      <c r="AGE57" s="29"/>
      <c r="AGF57" s="29"/>
      <c r="AGG57" s="29"/>
      <c r="AGH57" s="29"/>
      <c r="AGI57" s="29"/>
      <c r="AGJ57" s="29"/>
      <c r="AGK57" s="29"/>
      <c r="AGL57" s="29"/>
      <c r="AGM57" s="29"/>
      <c r="AGN57" s="29"/>
      <c r="AGO57" s="29"/>
      <c r="AGP57" s="29"/>
      <c r="AGQ57" s="29"/>
      <c r="AGR57" s="29"/>
      <c r="AGS57" s="29"/>
      <c r="AGT57" s="29"/>
      <c r="AGU57" s="29"/>
      <c r="AGV57" s="29"/>
      <c r="AGW57" s="29"/>
      <c r="AGX57" s="29"/>
      <c r="AGY57" s="29"/>
      <c r="AGZ57" s="29"/>
      <c r="AHA57" s="29"/>
      <c r="AHB57" s="29"/>
      <c r="AHC57" s="29"/>
      <c r="AHD57" s="29"/>
      <c r="AHE57" s="29"/>
      <c r="AHF57" s="29"/>
      <c r="AHG57" s="29"/>
      <c r="AHH57" s="29"/>
      <c r="AHI57" s="29"/>
      <c r="AHJ57" s="29"/>
      <c r="AHK57" s="29"/>
      <c r="AHL57" s="29"/>
      <c r="AHM57" s="29"/>
      <c r="AHN57" s="29"/>
      <c r="AHO57" s="29"/>
      <c r="AHP57" s="29"/>
      <c r="AHQ57" s="29"/>
      <c r="AHR57" s="29"/>
      <c r="AHS57" s="29"/>
      <c r="AHT57" s="29"/>
      <c r="AHU57" s="29"/>
      <c r="AHV57" s="29"/>
      <c r="AHW57" s="29"/>
      <c r="AHX57" s="29"/>
      <c r="AHY57" s="29"/>
      <c r="AHZ57" s="29"/>
      <c r="AIA57" s="29"/>
      <c r="AIB57" s="29"/>
      <c r="AIC57" s="29"/>
      <c r="AID57" s="29"/>
      <c r="AIE57" s="29"/>
      <c r="AIF57" s="29"/>
      <c r="AIG57" s="29"/>
      <c r="AIH57" s="29"/>
      <c r="AII57" s="29"/>
      <c r="AIJ57" s="29"/>
      <c r="AIK57" s="29"/>
      <c r="AIL57" s="29"/>
      <c r="AIM57" s="29"/>
      <c r="AIN57" s="29"/>
      <c r="AIO57" s="29"/>
      <c r="AIP57" s="29"/>
      <c r="AIQ57" s="29"/>
      <c r="AIR57" s="29"/>
      <c r="AIS57" s="29"/>
      <c r="AIT57" s="29"/>
      <c r="AIU57" s="29"/>
      <c r="AIV57" s="29"/>
      <c r="AIW57" s="29"/>
      <c r="AIX57" s="29"/>
      <c r="AIY57" s="29"/>
      <c r="AIZ57" s="29"/>
      <c r="AJA57" s="29"/>
      <c r="AJB57" s="29"/>
      <c r="AJC57" s="29"/>
      <c r="AJD57" s="29"/>
      <c r="AJE57" s="29"/>
      <c r="AJF57" s="29"/>
      <c r="AJG57" s="29"/>
      <c r="AJH57" s="29"/>
      <c r="AJI57" s="29"/>
      <c r="AJJ57" s="29"/>
      <c r="AJK57" s="29"/>
      <c r="AJL57" s="29"/>
      <c r="AJM57" s="29"/>
      <c r="AJN57" s="29"/>
      <c r="AJO57" s="29"/>
      <c r="AJP57" s="29"/>
      <c r="AJQ57" s="29"/>
      <c r="AJR57" s="29"/>
      <c r="AJS57" s="29"/>
      <c r="AJT57" s="29"/>
      <c r="AJU57" s="29"/>
      <c r="AJV57" s="29"/>
      <c r="AJW57" s="29"/>
      <c r="AJX57" s="29"/>
      <c r="AJY57" s="29"/>
      <c r="AJZ57" s="29"/>
      <c r="AKA57" s="29"/>
      <c r="AKB57" s="29"/>
      <c r="AKC57" s="29"/>
      <c r="AKD57" s="29"/>
      <c r="AKE57" s="29"/>
      <c r="AKF57" s="29"/>
      <c r="AKG57" s="29"/>
      <c r="AKH57" s="29"/>
      <c r="AKI57" s="29"/>
      <c r="AKJ57" s="29"/>
      <c r="AKK57" s="29"/>
      <c r="AKL57" s="29"/>
      <c r="AKM57" s="29"/>
      <c r="AKN57" s="29"/>
      <c r="AKO57" s="29"/>
      <c r="AKP57" s="29"/>
      <c r="AKQ57" s="29"/>
      <c r="AKR57" s="29"/>
      <c r="AKS57" s="29"/>
      <c r="AKT57" s="29"/>
      <c r="AKU57" s="29"/>
      <c r="AKV57" s="29"/>
      <c r="AKW57" s="29"/>
      <c r="AKX57" s="29"/>
      <c r="AKY57" s="29"/>
      <c r="AKZ57" s="29"/>
      <c r="ALA57" s="29"/>
      <c r="ALB57" s="29"/>
      <c r="ALC57" s="29"/>
      <c r="ALD57" s="29"/>
      <c r="ALE57" s="29"/>
      <c r="ALF57" s="29"/>
      <c r="ALG57" s="29"/>
      <c r="ALH57" s="29"/>
      <c r="ALI57" s="29"/>
      <c r="ALJ57" s="29"/>
      <c r="ALK57" s="29"/>
      <c r="ALL57" s="29"/>
      <c r="ALM57" s="29"/>
      <c r="ALN57" s="29"/>
      <c r="ALO57" s="29"/>
      <c r="ALP57" s="29"/>
      <c r="ALQ57" s="29"/>
      <c r="ALR57" s="29"/>
      <c r="ALS57" s="29"/>
      <c r="ALT57" s="29"/>
      <c r="ALU57" s="29"/>
      <c r="ALV57" s="29"/>
      <c r="ALW57" s="29"/>
      <c r="ALX57" s="29"/>
      <c r="ALY57" s="29"/>
      <c r="ALZ57" s="29"/>
      <c r="AMA57" s="29"/>
      <c r="AMB57" s="29"/>
      <c r="AMC57" s="29"/>
      <c r="AMD57" s="29"/>
      <c r="AME57" s="29"/>
      <c r="AMF57" s="29"/>
      <c r="AMG57" s="29"/>
      <c r="AMH57" s="29"/>
      <c r="AMI57" s="29"/>
      <c r="AMJ57" s="29"/>
      <c r="AMK57" s="29"/>
      <c r="AML57" s="29"/>
      <c r="AMM57" s="29"/>
      <c r="AMN57" s="29"/>
      <c r="AMO57" s="29"/>
      <c r="AMP57" s="29"/>
      <c r="AMQ57" s="29"/>
      <c r="AMR57" s="29"/>
      <c r="AMS57" s="29"/>
      <c r="AMT57" s="29"/>
      <c r="AMU57" s="29"/>
    </row>
    <row r="58" spans="1:1035" x14ac:dyDescent="0.25">
      <c r="B58" s="21" t="s">
        <v>60</v>
      </c>
      <c r="C58" s="21"/>
      <c r="D58" s="37"/>
      <c r="E58" s="37"/>
      <c r="F58" s="37"/>
      <c r="G58" s="37"/>
      <c r="H58" s="37"/>
      <c r="I58" s="37"/>
      <c r="J58" s="37"/>
      <c r="K58" s="37"/>
    </row>
    <row r="59" spans="1:1035" x14ac:dyDescent="0.25">
      <c r="B59" s="38" t="s">
        <v>61</v>
      </c>
      <c r="C59" s="38"/>
      <c r="D59" s="37"/>
      <c r="E59" s="37"/>
      <c r="F59" s="37"/>
      <c r="G59" s="37"/>
      <c r="H59" s="37"/>
      <c r="I59" s="37"/>
      <c r="J59" s="37"/>
      <c r="K59" s="37"/>
    </row>
    <row r="60" spans="1:1035" x14ac:dyDescent="0.25">
      <c r="B60" s="144" t="s">
        <v>95</v>
      </c>
      <c r="G60" s="83"/>
      <c r="H60" s="21"/>
      <c r="I60" s="21"/>
      <c r="J60" s="21"/>
      <c r="K60" s="21"/>
    </row>
    <row r="61" spans="1:1035" x14ac:dyDescent="0.25">
      <c r="B61" s="147" t="s">
        <v>96</v>
      </c>
      <c r="C61" s="147"/>
      <c r="D61" s="147"/>
      <c r="E61" s="147"/>
      <c r="F61" s="147"/>
      <c r="G61" s="84"/>
      <c r="H61" s="85"/>
      <c r="I61" s="85"/>
      <c r="J61" s="85"/>
      <c r="K61" s="85"/>
      <c r="L61" s="85"/>
      <c r="M61" s="85"/>
    </row>
    <row r="62" spans="1:1035" x14ac:dyDescent="0.25">
      <c r="B62" s="267" t="s">
        <v>97</v>
      </c>
      <c r="C62" s="267"/>
      <c r="D62" s="267"/>
      <c r="E62" s="267"/>
      <c r="F62" s="267"/>
      <c r="G62" s="267"/>
      <c r="H62" s="267"/>
      <c r="I62" s="267"/>
      <c r="J62" s="267"/>
      <c r="K62" s="267"/>
      <c r="L62" s="267"/>
      <c r="M62" s="267"/>
    </row>
  </sheetData>
  <mergeCells count="34">
    <mergeCell ref="D7:L7"/>
    <mergeCell ref="A10:A12"/>
    <mergeCell ref="D1:L1"/>
    <mergeCell ref="D3:L3"/>
    <mergeCell ref="D4:L4"/>
    <mergeCell ref="D5:L5"/>
    <mergeCell ref="D6:L6"/>
    <mergeCell ref="D8:L8"/>
    <mergeCell ref="B10:B11"/>
    <mergeCell ref="C10:C11"/>
    <mergeCell ref="D10:D11"/>
    <mergeCell ref="E10:E11"/>
    <mergeCell ref="F10:F11"/>
    <mergeCell ref="G10:G11"/>
    <mergeCell ref="H10:H11"/>
    <mergeCell ref="I10:I11"/>
    <mergeCell ref="V10:V11"/>
    <mergeCell ref="L15:L18"/>
    <mergeCell ref="L27:L32"/>
    <mergeCell ref="L36:L39"/>
    <mergeCell ref="J10:J11"/>
    <mergeCell ref="L10:L11"/>
    <mergeCell ref="M10:M11"/>
    <mergeCell ref="N10:N11"/>
    <mergeCell ref="O10:O11"/>
    <mergeCell ref="P10:P11"/>
    <mergeCell ref="B55:U55"/>
    <mergeCell ref="B56:U56"/>
    <mergeCell ref="B62:M62"/>
    <mergeCell ref="Q10:T10"/>
    <mergeCell ref="U10:U11"/>
    <mergeCell ref="B52:U52"/>
    <mergeCell ref="B53:U53"/>
    <mergeCell ref="B54:U54"/>
  </mergeCells>
  <pageMargins left="0.7" right="0.7" top="0.75" bottom="0.75" header="0.51180555555555496" footer="0.51180555555555496"/>
  <pageSetup scale="265"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1"/>
  <sheetViews>
    <sheetView zoomScale="70" zoomScaleNormal="70" workbookViewId="0">
      <selection activeCell="C49" sqref="C49"/>
    </sheetView>
  </sheetViews>
  <sheetFormatPr defaultRowHeight="15.75" x14ac:dyDescent="0.25"/>
  <cols>
    <col min="1" max="1" width="9.140625" style="4"/>
    <col min="2" max="2" width="35.28515625" style="86" customWidth="1"/>
    <col min="3" max="3" width="119.140625" style="86" customWidth="1"/>
    <col min="4" max="4" width="31" style="86" customWidth="1"/>
    <col min="5" max="5" width="29.42578125" style="5" customWidth="1"/>
    <col min="6" max="6" width="39.42578125" style="5" customWidth="1"/>
    <col min="7" max="7" width="54" style="1" customWidth="1"/>
    <col min="8" max="8" width="37.85546875" style="1" customWidth="1"/>
    <col min="9" max="9" width="32.140625" style="1" customWidth="1"/>
    <col min="10" max="10" width="39.85546875" style="1" customWidth="1"/>
    <col min="11" max="11" width="49" style="1" customWidth="1"/>
    <col min="12" max="1024" width="9.140625" style="1"/>
  </cols>
  <sheetData>
    <row r="1" spans="1:1024" x14ac:dyDescent="0.25">
      <c r="D1" s="307" t="s">
        <v>66</v>
      </c>
      <c r="E1" s="307"/>
      <c r="F1" s="307"/>
    </row>
    <row r="3" spans="1:1024" ht="15" customHeight="1" x14ac:dyDescent="0.25">
      <c r="B3" s="43" t="s">
        <v>2</v>
      </c>
      <c r="C3" s="308" t="s">
        <v>348</v>
      </c>
      <c r="D3" s="309"/>
      <c r="E3" s="309"/>
      <c r="F3" s="309"/>
      <c r="G3" s="309"/>
      <c r="H3" s="309"/>
      <c r="I3" s="309"/>
      <c r="J3" s="309"/>
      <c r="K3" s="310"/>
    </row>
    <row r="4" spans="1:1024" ht="15" customHeight="1" x14ac:dyDescent="0.25">
      <c r="B4" s="43" t="s">
        <v>3</v>
      </c>
      <c r="C4" s="308" t="s">
        <v>349</v>
      </c>
      <c r="D4" s="309"/>
      <c r="E4" s="309"/>
      <c r="F4" s="309"/>
      <c r="G4" s="309"/>
      <c r="H4" s="309"/>
      <c r="I4" s="309"/>
      <c r="J4" s="309"/>
      <c r="K4" s="310"/>
    </row>
    <row r="5" spans="1:1024" ht="15" customHeight="1" x14ac:dyDescent="0.25">
      <c r="B5" s="43" t="s">
        <v>4</v>
      </c>
      <c r="C5" s="308" t="s">
        <v>83</v>
      </c>
      <c r="D5" s="309"/>
      <c r="E5" s="309"/>
      <c r="F5" s="309"/>
      <c r="G5" s="309"/>
      <c r="H5" s="309"/>
      <c r="I5" s="309"/>
      <c r="J5" s="309"/>
      <c r="K5" s="310"/>
    </row>
    <row r="6" spans="1:1024" ht="15" customHeight="1" x14ac:dyDescent="0.25">
      <c r="B6" s="44" t="s">
        <v>5</v>
      </c>
      <c r="C6" s="311" t="s">
        <v>6</v>
      </c>
      <c r="D6" s="312"/>
      <c r="E6" s="312"/>
      <c r="F6" s="312"/>
      <c r="G6" s="312"/>
      <c r="H6" s="312"/>
      <c r="I6" s="312"/>
      <c r="J6" s="312"/>
      <c r="K6" s="313"/>
    </row>
    <row r="7" spans="1:1024" ht="15" customHeight="1" x14ac:dyDescent="0.25">
      <c r="B7" s="44" t="s">
        <v>7</v>
      </c>
      <c r="C7" s="304" t="s">
        <v>350</v>
      </c>
      <c r="D7" s="305"/>
      <c r="E7" s="305"/>
      <c r="F7" s="305"/>
      <c r="G7" s="305"/>
      <c r="H7" s="305"/>
      <c r="I7" s="305"/>
      <c r="J7" s="305"/>
      <c r="K7" s="306"/>
    </row>
    <row r="8" spans="1:1024" ht="15" customHeight="1" x14ac:dyDescent="0.25">
      <c r="B8" s="43" t="s">
        <v>11</v>
      </c>
      <c r="C8" s="314" t="s">
        <v>352</v>
      </c>
      <c r="D8" s="315"/>
      <c r="E8" s="315"/>
      <c r="F8" s="315"/>
      <c r="G8" s="315"/>
      <c r="H8" s="315"/>
      <c r="I8" s="315"/>
      <c r="J8" s="315"/>
      <c r="K8" s="316"/>
    </row>
    <row r="9" spans="1:1024" ht="15" customHeight="1" x14ac:dyDescent="0.25">
      <c r="B9" s="1"/>
      <c r="D9" s="6"/>
      <c r="E9" s="87"/>
      <c r="F9" s="87"/>
    </row>
    <row r="10" spans="1:1024" s="1" customFormat="1" ht="30" customHeight="1" x14ac:dyDescent="0.25">
      <c r="A10" s="317" t="s">
        <v>0</v>
      </c>
      <c r="B10" s="319" t="s">
        <v>18</v>
      </c>
      <c r="C10" s="321" t="s">
        <v>16</v>
      </c>
      <c r="D10" s="323" t="s">
        <v>204</v>
      </c>
      <c r="E10" s="324"/>
      <c r="F10" s="324"/>
      <c r="G10" s="325"/>
      <c r="H10" s="323" t="s">
        <v>205</v>
      </c>
      <c r="I10" s="324"/>
      <c r="J10" s="324"/>
      <c r="K10" s="325"/>
    </row>
    <row r="11" spans="1:1024" ht="165" customHeight="1" x14ac:dyDescent="0.25">
      <c r="A11" s="318"/>
      <c r="B11" s="320"/>
      <c r="C11" s="322"/>
      <c r="D11" s="34" t="s">
        <v>54</v>
      </c>
      <c r="E11" s="31" t="s">
        <v>43</v>
      </c>
      <c r="F11" s="34" t="s">
        <v>53</v>
      </c>
      <c r="G11" s="34" t="s">
        <v>1</v>
      </c>
      <c r="H11" s="34" t="s">
        <v>54</v>
      </c>
      <c r="I11" s="31" t="s">
        <v>43</v>
      </c>
      <c r="J11" s="34" t="s">
        <v>53</v>
      </c>
      <c r="K11" s="34" t="s">
        <v>1</v>
      </c>
      <c r="AMG11"/>
      <c r="AMH11"/>
      <c r="AMI11"/>
      <c r="AMJ11"/>
    </row>
    <row r="12" spans="1:1024" ht="91.5" customHeight="1" x14ac:dyDescent="0.25">
      <c r="A12" s="8"/>
      <c r="B12" s="35" t="s">
        <v>65</v>
      </c>
      <c r="C12" s="35" t="s">
        <v>63</v>
      </c>
      <c r="D12" s="18" t="s">
        <v>44</v>
      </c>
      <c r="E12" s="18" t="s">
        <v>44</v>
      </c>
      <c r="F12" s="18" t="s">
        <v>47</v>
      </c>
      <c r="G12" s="9"/>
      <c r="H12" s="18" t="s">
        <v>44</v>
      </c>
      <c r="I12" s="18" t="s">
        <v>44</v>
      </c>
      <c r="J12" s="18" t="s">
        <v>47</v>
      </c>
      <c r="K12" s="9"/>
      <c r="AMG12"/>
      <c r="AMH12"/>
      <c r="AMI12"/>
      <c r="AMJ12"/>
    </row>
    <row r="13" spans="1:1024" s="1" customFormat="1" ht="32.25" customHeight="1" x14ac:dyDescent="0.25">
      <c r="A13" s="45" t="s">
        <v>8</v>
      </c>
      <c r="B13" s="46" t="s">
        <v>37</v>
      </c>
      <c r="C13" s="47"/>
      <c r="D13" s="55"/>
      <c r="E13" s="56"/>
      <c r="F13" s="56"/>
      <c r="G13" s="9"/>
      <c r="H13" s="55"/>
      <c r="I13" s="56"/>
      <c r="J13" s="56"/>
      <c r="K13" s="9"/>
    </row>
    <row r="14" spans="1:1024" s="1" customFormat="1" ht="102" customHeight="1" x14ac:dyDescent="0.25">
      <c r="A14" s="98" t="s">
        <v>113</v>
      </c>
      <c r="B14" s="100" t="s">
        <v>19</v>
      </c>
      <c r="C14" s="82" t="s">
        <v>239</v>
      </c>
      <c r="D14" s="10"/>
      <c r="E14" s="18"/>
      <c r="F14" s="18"/>
      <c r="G14" s="82"/>
      <c r="H14" s="10"/>
      <c r="I14" s="18"/>
      <c r="J14" s="18"/>
      <c r="K14" s="82"/>
    </row>
    <row r="15" spans="1:1024" s="1" customFormat="1" ht="62.25" customHeight="1" x14ac:dyDescent="0.25">
      <c r="A15" s="98" t="s">
        <v>114</v>
      </c>
      <c r="B15" s="100" t="s">
        <v>78</v>
      </c>
      <c r="C15" s="82" t="s">
        <v>151</v>
      </c>
      <c r="D15" s="10"/>
      <c r="E15" s="18"/>
      <c r="F15" s="18"/>
      <c r="G15" s="82"/>
      <c r="H15" s="10"/>
      <c r="I15" s="18"/>
      <c r="J15" s="18"/>
      <c r="K15" s="82"/>
    </row>
    <row r="16" spans="1:1024" s="1" customFormat="1" ht="82.5" customHeight="1" x14ac:dyDescent="0.25">
      <c r="A16" s="98" t="s">
        <v>115</v>
      </c>
      <c r="B16" s="100" t="s">
        <v>76</v>
      </c>
      <c r="C16" s="326" t="s">
        <v>240</v>
      </c>
      <c r="D16" s="11"/>
      <c r="E16" s="12"/>
      <c r="F16" s="12"/>
      <c r="G16" s="82"/>
      <c r="H16" s="11"/>
      <c r="I16" s="12"/>
      <c r="J16" s="12"/>
      <c r="K16" s="82"/>
    </row>
    <row r="17" spans="1:11" s="1" customFormat="1" ht="131.25" customHeight="1" x14ac:dyDescent="0.25">
      <c r="A17" s="98" t="s">
        <v>129</v>
      </c>
      <c r="B17" s="100" t="s">
        <v>77</v>
      </c>
      <c r="C17" s="327"/>
      <c r="D17" s="11"/>
      <c r="E17" s="12"/>
      <c r="F17" s="12"/>
      <c r="G17" s="82"/>
      <c r="H17" s="11"/>
      <c r="I17" s="12"/>
      <c r="J17" s="12"/>
      <c r="K17" s="82"/>
    </row>
    <row r="18" spans="1:11" s="1" customFormat="1" ht="57" customHeight="1" x14ac:dyDescent="0.25">
      <c r="A18" s="98" t="s">
        <v>130</v>
      </c>
      <c r="B18" s="100" t="s">
        <v>38</v>
      </c>
      <c r="C18" s="326" t="s">
        <v>168</v>
      </c>
      <c r="D18" s="11"/>
      <c r="E18" s="12"/>
      <c r="F18" s="12"/>
      <c r="G18" s="82"/>
      <c r="H18" s="11"/>
      <c r="I18" s="12"/>
      <c r="J18" s="12"/>
      <c r="K18" s="82"/>
    </row>
    <row r="19" spans="1:11" s="1" customFormat="1" ht="81" customHeight="1" x14ac:dyDescent="0.25">
      <c r="A19" s="98" t="s">
        <v>131</v>
      </c>
      <c r="B19" s="100" t="s">
        <v>39</v>
      </c>
      <c r="C19" s="327"/>
      <c r="D19" s="14"/>
      <c r="E19" s="7"/>
      <c r="F19" s="7"/>
      <c r="G19" s="82"/>
      <c r="H19" s="14"/>
      <c r="I19" s="7"/>
      <c r="J19" s="7"/>
      <c r="K19" s="82"/>
    </row>
    <row r="20" spans="1:11" s="1" customFormat="1" ht="141.75" customHeight="1" x14ac:dyDescent="0.25">
      <c r="A20" s="98" t="s">
        <v>132</v>
      </c>
      <c r="B20" s="100" t="s">
        <v>20</v>
      </c>
      <c r="C20" s="82" t="s">
        <v>169</v>
      </c>
      <c r="D20" s="14"/>
      <c r="E20" s="7"/>
      <c r="F20" s="7"/>
      <c r="G20" s="82"/>
      <c r="H20" s="14"/>
      <c r="I20" s="7"/>
      <c r="J20" s="7"/>
      <c r="K20" s="82"/>
    </row>
    <row r="21" spans="1:11" s="1" customFormat="1" ht="73.5" customHeight="1" x14ac:dyDescent="0.25">
      <c r="A21" s="98" t="s">
        <v>133</v>
      </c>
      <c r="B21" s="101" t="s">
        <v>22</v>
      </c>
      <c r="C21" s="82" t="s">
        <v>170</v>
      </c>
      <c r="D21" s="14"/>
      <c r="E21" s="7"/>
      <c r="F21" s="7"/>
      <c r="G21" s="82"/>
      <c r="H21" s="14"/>
      <c r="I21" s="7"/>
      <c r="J21" s="7"/>
      <c r="K21" s="82"/>
    </row>
    <row r="22" spans="1:11" s="1" customFormat="1" ht="72" customHeight="1" x14ac:dyDescent="0.25">
      <c r="A22" s="98" t="s">
        <v>134</v>
      </c>
      <c r="B22" s="100" t="s">
        <v>23</v>
      </c>
      <c r="C22" s="82" t="s">
        <v>171</v>
      </c>
      <c r="D22" s="14"/>
      <c r="E22" s="7"/>
      <c r="F22" s="7"/>
      <c r="G22" s="82"/>
      <c r="H22" s="14"/>
      <c r="I22" s="7"/>
      <c r="J22" s="7"/>
      <c r="K22" s="82"/>
    </row>
    <row r="23" spans="1:11" s="1" customFormat="1" ht="106.5" customHeight="1" x14ac:dyDescent="0.25">
      <c r="A23" s="98" t="s">
        <v>135</v>
      </c>
      <c r="B23" s="99" t="s">
        <v>24</v>
      </c>
      <c r="C23" s="82" t="s">
        <v>241</v>
      </c>
      <c r="D23" s="14"/>
      <c r="E23" s="7"/>
      <c r="F23" s="7"/>
      <c r="G23" s="13"/>
      <c r="H23" s="14"/>
      <c r="I23" s="7"/>
      <c r="J23" s="7"/>
      <c r="K23" s="13"/>
    </row>
    <row r="24" spans="1:11" s="1" customFormat="1" ht="93.75" customHeight="1" x14ac:dyDescent="0.25">
      <c r="A24" s="98" t="s">
        <v>136</v>
      </c>
      <c r="B24" s="99" t="s">
        <v>25</v>
      </c>
      <c r="C24" s="82" t="s">
        <v>242</v>
      </c>
      <c r="D24" s="14"/>
      <c r="E24" s="7"/>
      <c r="F24" s="7"/>
      <c r="G24" s="93"/>
      <c r="H24" s="14"/>
      <c r="I24" s="7"/>
      <c r="J24" s="7"/>
      <c r="K24" s="93"/>
    </row>
    <row r="25" spans="1:11" s="1" customFormat="1" ht="125.25" customHeight="1" x14ac:dyDescent="0.25">
      <c r="A25" s="98" t="s">
        <v>137</v>
      </c>
      <c r="B25" s="99" t="s">
        <v>74</v>
      </c>
      <c r="C25" s="82" t="s">
        <v>172</v>
      </c>
      <c r="D25" s="94"/>
      <c r="E25" s="7"/>
      <c r="F25" s="7"/>
      <c r="G25" s="82"/>
      <c r="H25" s="94"/>
      <c r="I25" s="7"/>
      <c r="J25" s="7"/>
      <c r="K25" s="82"/>
    </row>
    <row r="26" spans="1:11" s="1" customFormat="1" ht="208.5" customHeight="1" x14ac:dyDescent="0.25">
      <c r="A26" s="98" t="s">
        <v>138</v>
      </c>
      <c r="B26" s="102" t="s">
        <v>40</v>
      </c>
      <c r="C26" s="82" t="s">
        <v>267</v>
      </c>
      <c r="D26" s="94"/>
      <c r="E26" s="7"/>
      <c r="F26" s="7"/>
      <c r="G26" s="82"/>
      <c r="H26" s="94"/>
      <c r="I26" s="7"/>
      <c r="J26" s="7"/>
      <c r="K26" s="82"/>
    </row>
    <row r="27" spans="1:11" s="1" customFormat="1" ht="45.75" customHeight="1" x14ac:dyDescent="0.25">
      <c r="A27" s="98" t="s">
        <v>139</v>
      </c>
      <c r="B27" s="102" t="s">
        <v>26</v>
      </c>
      <c r="C27" s="82" t="s">
        <v>152</v>
      </c>
      <c r="D27" s="94"/>
      <c r="E27" s="7"/>
      <c r="F27" s="7"/>
      <c r="G27" s="95"/>
      <c r="H27" s="94"/>
      <c r="I27" s="7"/>
      <c r="J27" s="7"/>
      <c r="K27" s="95"/>
    </row>
    <row r="28" spans="1:11" s="1" customFormat="1" ht="72.75" customHeight="1" x14ac:dyDescent="0.25">
      <c r="A28" s="98" t="s">
        <v>140</v>
      </c>
      <c r="B28" s="99" t="s">
        <v>75</v>
      </c>
      <c r="C28" s="82" t="s">
        <v>153</v>
      </c>
      <c r="D28" s="94"/>
      <c r="E28" s="7"/>
      <c r="F28" s="7"/>
      <c r="G28" s="82"/>
      <c r="H28" s="94"/>
      <c r="I28" s="7"/>
      <c r="J28" s="7"/>
      <c r="K28" s="82"/>
    </row>
    <row r="29" spans="1:11" s="1" customFormat="1" ht="46.5" customHeight="1" x14ac:dyDescent="0.25">
      <c r="A29" s="98" t="s">
        <v>141</v>
      </c>
      <c r="B29" s="99" t="s">
        <v>21</v>
      </c>
      <c r="C29" s="99" t="s">
        <v>154</v>
      </c>
      <c r="D29" s="94"/>
      <c r="E29" s="7"/>
      <c r="F29" s="7"/>
      <c r="G29" s="82"/>
      <c r="H29" s="94"/>
      <c r="I29" s="7"/>
      <c r="J29" s="7"/>
      <c r="K29" s="82"/>
    </row>
    <row r="30" spans="1:11" s="1" customFormat="1" ht="345" customHeight="1" x14ac:dyDescent="0.25">
      <c r="A30" s="98" t="s">
        <v>142</v>
      </c>
      <c r="B30" s="99" t="s">
        <v>41</v>
      </c>
      <c r="C30" s="105" t="s">
        <v>173</v>
      </c>
      <c r="D30" s="94"/>
      <c r="E30" s="7"/>
      <c r="F30" s="7"/>
      <c r="G30" s="82"/>
      <c r="H30" s="94"/>
      <c r="I30" s="7"/>
      <c r="J30" s="7"/>
      <c r="K30" s="82"/>
    </row>
    <row r="31" spans="1:11" s="1" customFormat="1" ht="105.75" customHeight="1" x14ac:dyDescent="0.25">
      <c r="A31" s="98" t="s">
        <v>143</v>
      </c>
      <c r="B31" s="99" t="s">
        <v>28</v>
      </c>
      <c r="C31" s="82" t="s">
        <v>220</v>
      </c>
      <c r="D31" s="94"/>
      <c r="E31" s="7"/>
      <c r="F31" s="7"/>
      <c r="G31" s="82"/>
      <c r="H31" s="94"/>
      <c r="I31" s="7"/>
      <c r="J31" s="7"/>
      <c r="K31" s="82"/>
    </row>
    <row r="32" spans="1:11" s="1" customFormat="1" ht="75.75" customHeight="1" x14ac:dyDescent="0.25">
      <c r="A32" s="98" t="s">
        <v>165</v>
      </c>
      <c r="B32" s="102" t="s">
        <v>27</v>
      </c>
      <c r="C32" s="82" t="s">
        <v>174</v>
      </c>
      <c r="D32" s="94"/>
      <c r="E32" s="7"/>
      <c r="F32" s="7"/>
      <c r="G32" s="82"/>
      <c r="H32" s="94"/>
      <c r="I32" s="7"/>
      <c r="J32" s="7"/>
      <c r="K32" s="82"/>
    </row>
    <row r="33" spans="1:11" s="1" customFormat="1" ht="44.25" customHeight="1" x14ac:dyDescent="0.25">
      <c r="A33" s="98" t="s">
        <v>166</v>
      </c>
      <c r="B33" s="102" t="s">
        <v>42</v>
      </c>
      <c r="C33" s="82" t="s">
        <v>263</v>
      </c>
      <c r="D33" s="94"/>
      <c r="E33" s="7"/>
      <c r="F33" s="7"/>
      <c r="G33" s="96"/>
      <c r="H33" s="94"/>
      <c r="I33" s="7"/>
      <c r="J33" s="7"/>
      <c r="K33" s="96"/>
    </row>
    <row r="34" spans="1:11" s="1" customFormat="1" ht="44.25" customHeight="1" thickBot="1" x14ac:dyDescent="0.3">
      <c r="A34" s="98" t="s">
        <v>167</v>
      </c>
      <c r="B34" s="114" t="s">
        <v>64</v>
      </c>
      <c r="C34" s="113" t="s">
        <v>45</v>
      </c>
      <c r="D34" s="58"/>
      <c r="E34" s="92"/>
      <c r="F34" s="92"/>
      <c r="G34" s="82"/>
      <c r="H34" s="58"/>
      <c r="I34" s="92"/>
      <c r="J34" s="92"/>
      <c r="K34" s="82"/>
    </row>
    <row r="35" spans="1:11" s="1" customFormat="1" ht="30" customHeight="1" thickBot="1" x14ac:dyDescent="0.3">
      <c r="A35" s="49" t="s">
        <v>9</v>
      </c>
      <c r="B35" s="50" t="s">
        <v>29</v>
      </c>
      <c r="C35" s="57"/>
      <c r="D35" s="62"/>
      <c r="E35" s="63"/>
      <c r="F35" s="64"/>
      <c r="G35" s="54"/>
      <c r="H35" s="62"/>
      <c r="I35" s="63"/>
      <c r="J35" s="64"/>
      <c r="K35" s="54"/>
    </row>
    <row r="36" spans="1:11" s="1" customFormat="1" ht="170.25" customHeight="1" x14ac:dyDescent="0.25">
      <c r="A36" s="115" t="s">
        <v>102</v>
      </c>
      <c r="B36" s="103" t="s">
        <v>106</v>
      </c>
      <c r="C36" s="106" t="s">
        <v>268</v>
      </c>
      <c r="D36" s="60"/>
      <c r="E36" s="61"/>
      <c r="F36" s="61"/>
      <c r="G36" s="82"/>
      <c r="H36" s="60"/>
      <c r="I36" s="61"/>
      <c r="J36" s="61"/>
      <c r="K36" s="82"/>
    </row>
    <row r="37" spans="1:11" s="1" customFormat="1" ht="225.75" customHeight="1" x14ac:dyDescent="0.25">
      <c r="A37" s="115" t="s">
        <v>103</v>
      </c>
      <c r="B37" s="99" t="s">
        <v>107</v>
      </c>
      <c r="C37" s="48" t="s">
        <v>175</v>
      </c>
      <c r="D37" s="14"/>
      <c r="E37" s="7"/>
      <c r="F37" s="7"/>
      <c r="G37" s="82"/>
      <c r="H37" s="14"/>
      <c r="I37" s="7"/>
      <c r="J37" s="7"/>
      <c r="K37" s="82"/>
    </row>
    <row r="38" spans="1:11" s="1" customFormat="1" ht="155.25" customHeight="1" x14ac:dyDescent="0.25">
      <c r="A38" s="115" t="s">
        <v>104</v>
      </c>
      <c r="B38" s="99" t="s">
        <v>108</v>
      </c>
      <c r="C38" s="82" t="s">
        <v>176</v>
      </c>
      <c r="D38" s="14"/>
      <c r="E38" s="7"/>
      <c r="F38" s="7"/>
      <c r="G38" s="3"/>
      <c r="H38" s="14"/>
      <c r="I38" s="7"/>
      <c r="J38" s="7"/>
      <c r="K38" s="3"/>
    </row>
    <row r="39" spans="1:11" s="1" customFormat="1" ht="106.5" customHeight="1" x14ac:dyDescent="0.25">
      <c r="A39" s="115" t="s">
        <v>105</v>
      </c>
      <c r="B39" s="99" t="s">
        <v>109</v>
      </c>
      <c r="C39" s="82" t="s">
        <v>178</v>
      </c>
      <c r="D39" s="14"/>
      <c r="E39" s="7"/>
      <c r="F39" s="7"/>
      <c r="G39" s="82"/>
      <c r="H39" s="14"/>
      <c r="I39" s="7"/>
      <c r="J39" s="7"/>
      <c r="K39" s="82"/>
    </row>
    <row r="40" spans="1:11" s="1" customFormat="1" ht="108" customHeight="1" x14ac:dyDescent="0.25">
      <c r="A40" s="115" t="s">
        <v>110</v>
      </c>
      <c r="B40" s="99" t="s">
        <v>111</v>
      </c>
      <c r="C40" s="82" t="s">
        <v>177</v>
      </c>
      <c r="D40" s="14"/>
      <c r="E40" s="7"/>
      <c r="F40" s="7"/>
      <c r="G40" s="3"/>
      <c r="H40" s="14"/>
      <c r="I40" s="7"/>
      <c r="J40" s="7"/>
      <c r="K40" s="3"/>
    </row>
    <row r="41" spans="1:11" s="1" customFormat="1" ht="306" customHeight="1" x14ac:dyDescent="0.25">
      <c r="A41" s="115" t="s">
        <v>112</v>
      </c>
      <c r="B41" s="99" t="s">
        <v>118</v>
      </c>
      <c r="C41" s="91" t="s">
        <v>245</v>
      </c>
      <c r="D41" s="14"/>
      <c r="E41" s="7"/>
      <c r="F41" s="7"/>
      <c r="G41" s="3"/>
      <c r="H41" s="14"/>
      <c r="I41" s="7"/>
      <c r="J41" s="7"/>
      <c r="K41" s="3"/>
    </row>
    <row r="42" spans="1:11" s="1" customFormat="1" ht="139.5" customHeight="1" x14ac:dyDescent="0.25">
      <c r="A42" s="112" t="s">
        <v>116</v>
      </c>
      <c r="B42" s="99" t="s">
        <v>119</v>
      </c>
      <c r="C42" s="82" t="s">
        <v>156</v>
      </c>
      <c r="D42" s="15"/>
      <c r="E42" s="7"/>
      <c r="F42" s="7"/>
      <c r="G42" s="82"/>
      <c r="H42" s="15"/>
      <c r="I42" s="7"/>
      <c r="J42" s="7"/>
      <c r="K42" s="82"/>
    </row>
    <row r="43" spans="1:11" s="1" customFormat="1" ht="309.75" customHeight="1" x14ac:dyDescent="0.25">
      <c r="A43" s="115" t="s">
        <v>117</v>
      </c>
      <c r="B43" s="99" t="s">
        <v>120</v>
      </c>
      <c r="C43" s="82" t="s">
        <v>244</v>
      </c>
      <c r="D43" s="15"/>
      <c r="E43" s="7"/>
      <c r="F43" s="7"/>
      <c r="G43" s="82"/>
      <c r="H43" s="15"/>
      <c r="I43" s="7"/>
      <c r="J43" s="7"/>
      <c r="K43" s="82"/>
    </row>
    <row r="44" spans="1:11" s="1" customFormat="1" ht="83.25" customHeight="1" x14ac:dyDescent="0.25">
      <c r="A44" s="115" t="s">
        <v>122</v>
      </c>
      <c r="B44" s="99" t="s">
        <v>121</v>
      </c>
      <c r="C44" s="82" t="s">
        <v>155</v>
      </c>
      <c r="D44" s="97"/>
      <c r="E44" s="7"/>
      <c r="F44" s="7"/>
      <c r="G44" s="82"/>
      <c r="H44" s="97"/>
      <c r="I44" s="7"/>
      <c r="J44" s="7"/>
      <c r="K44" s="82"/>
    </row>
    <row r="45" spans="1:11" s="1" customFormat="1" ht="98.25" customHeight="1" x14ac:dyDescent="0.25">
      <c r="A45" s="115" t="s">
        <v>123</v>
      </c>
      <c r="B45" s="99" t="s">
        <v>124</v>
      </c>
      <c r="C45" s="106" t="s">
        <v>187</v>
      </c>
      <c r="D45" s="15"/>
      <c r="E45" s="7"/>
      <c r="F45" s="7"/>
      <c r="G45" s="82"/>
      <c r="H45" s="15"/>
      <c r="I45" s="7"/>
      <c r="J45" s="7"/>
      <c r="K45" s="82"/>
    </row>
    <row r="46" spans="1:11" s="1" customFormat="1" ht="40.5" customHeight="1" x14ac:dyDescent="0.25">
      <c r="A46" s="115" t="s">
        <v>125</v>
      </c>
      <c r="B46" s="99" t="s">
        <v>69</v>
      </c>
      <c r="C46" s="99" t="s">
        <v>157</v>
      </c>
      <c r="D46" s="15"/>
      <c r="E46" s="7"/>
      <c r="F46" s="7"/>
      <c r="G46" s="82"/>
      <c r="H46" s="15"/>
      <c r="I46" s="7"/>
      <c r="J46" s="7"/>
      <c r="K46" s="82"/>
    </row>
    <row r="47" spans="1:11" s="1" customFormat="1" ht="373.5" customHeight="1" x14ac:dyDescent="0.25">
      <c r="A47" s="115" t="s">
        <v>126</v>
      </c>
      <c r="B47" s="99" t="s">
        <v>30</v>
      </c>
      <c r="C47" s="82" t="s">
        <v>247</v>
      </c>
      <c r="D47" s="97"/>
      <c r="E47" s="7"/>
      <c r="F47" s="7"/>
      <c r="G47" s="82"/>
      <c r="H47" s="97"/>
      <c r="I47" s="7"/>
      <c r="J47" s="7"/>
      <c r="K47" s="82"/>
    </row>
    <row r="48" spans="1:11" s="1" customFormat="1" ht="59.25" customHeight="1" x14ac:dyDescent="0.25">
      <c r="A48" s="115" t="s">
        <v>127</v>
      </c>
      <c r="B48" s="99" t="s">
        <v>33</v>
      </c>
      <c r="C48" s="82" t="s">
        <v>238</v>
      </c>
      <c r="D48" s="15"/>
      <c r="E48" s="7"/>
      <c r="F48" s="7"/>
      <c r="G48" s="82"/>
      <c r="H48" s="15"/>
      <c r="I48" s="7"/>
      <c r="J48" s="7"/>
      <c r="K48" s="82"/>
    </row>
    <row r="49" spans="1:11" s="1" customFormat="1" ht="94.5" customHeight="1" x14ac:dyDescent="0.25">
      <c r="A49" s="115" t="s">
        <v>128</v>
      </c>
      <c r="B49" s="99" t="s">
        <v>70</v>
      </c>
      <c r="C49" s="82" t="s">
        <v>246</v>
      </c>
      <c r="D49" s="15"/>
      <c r="E49" s="7"/>
      <c r="F49" s="7"/>
      <c r="G49" s="82"/>
      <c r="H49" s="15"/>
      <c r="I49" s="7"/>
      <c r="J49" s="7"/>
      <c r="K49" s="82"/>
    </row>
    <row r="50" spans="1:11" s="1" customFormat="1" ht="48" customHeight="1" x14ac:dyDescent="0.25">
      <c r="A50" s="115" t="s">
        <v>144</v>
      </c>
      <c r="B50" s="99" t="s">
        <v>73</v>
      </c>
      <c r="C50" s="48"/>
      <c r="D50" s="15"/>
      <c r="E50" s="7"/>
      <c r="F50" s="7"/>
      <c r="G50" s="3"/>
      <c r="H50" s="15"/>
      <c r="I50" s="7"/>
      <c r="J50" s="7"/>
      <c r="K50" s="3"/>
    </row>
    <row r="51" spans="1:11" s="1" customFormat="1" ht="54.75" customHeight="1" x14ac:dyDescent="0.25">
      <c r="A51" s="115" t="s">
        <v>145</v>
      </c>
      <c r="B51" s="99" t="s">
        <v>32</v>
      </c>
      <c r="C51" s="99" t="s">
        <v>181</v>
      </c>
      <c r="D51" s="97"/>
      <c r="E51" s="7"/>
      <c r="F51" s="7"/>
      <c r="G51" s="82"/>
      <c r="H51" s="97"/>
      <c r="I51" s="7"/>
      <c r="J51" s="7"/>
      <c r="K51" s="82"/>
    </row>
    <row r="52" spans="1:11" s="1" customFormat="1" ht="24.75" customHeight="1" x14ac:dyDescent="0.25">
      <c r="A52" s="328" t="s">
        <v>146</v>
      </c>
      <c r="B52" s="329" t="s">
        <v>149</v>
      </c>
      <c r="C52" s="330" t="s">
        <v>182</v>
      </c>
      <c r="D52" s="335"/>
      <c r="E52" s="335"/>
      <c r="F52" s="335"/>
      <c r="G52" s="330"/>
      <c r="H52" s="335"/>
      <c r="I52" s="335"/>
      <c r="J52" s="335"/>
      <c r="K52" s="330"/>
    </row>
    <row r="53" spans="1:11" s="1" customFormat="1" ht="201" customHeight="1" x14ac:dyDescent="0.25">
      <c r="A53" s="328"/>
      <c r="B53" s="329"/>
      <c r="C53" s="330"/>
      <c r="D53" s="335"/>
      <c r="E53" s="335"/>
      <c r="F53" s="335"/>
      <c r="G53" s="330"/>
      <c r="H53" s="335"/>
      <c r="I53" s="335"/>
      <c r="J53" s="335"/>
      <c r="K53" s="330"/>
    </row>
    <row r="54" spans="1:11" s="1" customFormat="1" ht="194.25" customHeight="1" x14ac:dyDescent="0.25">
      <c r="A54" s="116" t="s">
        <v>147</v>
      </c>
      <c r="B54" s="99" t="s">
        <v>31</v>
      </c>
      <c r="C54" s="82" t="s">
        <v>183</v>
      </c>
      <c r="D54" s="16"/>
      <c r="E54" s="7"/>
      <c r="F54" s="7"/>
      <c r="G54" s="82"/>
      <c r="H54" s="16"/>
      <c r="I54" s="7"/>
      <c r="J54" s="7"/>
      <c r="K54" s="82"/>
    </row>
    <row r="55" spans="1:11" s="1" customFormat="1" ht="45.75" customHeight="1" x14ac:dyDescent="0.25">
      <c r="A55" s="115" t="s">
        <v>148</v>
      </c>
      <c r="B55" s="99" t="s">
        <v>34</v>
      </c>
      <c r="C55" s="82" t="s">
        <v>158</v>
      </c>
      <c r="D55" s="14"/>
      <c r="E55" s="7"/>
      <c r="F55" s="7"/>
      <c r="G55" s="93"/>
      <c r="H55" s="14"/>
      <c r="I55" s="7"/>
      <c r="J55" s="7"/>
      <c r="K55" s="93"/>
    </row>
    <row r="56" spans="1:11" s="1" customFormat="1" ht="42.75" customHeight="1" x14ac:dyDescent="0.25">
      <c r="A56" s="98" t="s">
        <v>160</v>
      </c>
      <c r="B56" s="99" t="s">
        <v>72</v>
      </c>
      <c r="C56" s="99" t="s">
        <v>159</v>
      </c>
      <c r="D56" s="14"/>
      <c r="E56" s="7"/>
      <c r="F56" s="7"/>
      <c r="G56" s="82"/>
      <c r="H56" s="14"/>
      <c r="I56" s="7"/>
      <c r="J56" s="7"/>
      <c r="K56" s="82"/>
    </row>
    <row r="57" spans="1:11" s="1" customFormat="1" ht="144.75" customHeight="1" x14ac:dyDescent="0.25">
      <c r="A57" s="98" t="s">
        <v>161</v>
      </c>
      <c r="B57" s="99" t="s">
        <v>71</v>
      </c>
      <c r="C57" s="82" t="s">
        <v>243</v>
      </c>
      <c r="D57" s="14"/>
      <c r="E57" s="7"/>
      <c r="F57" s="7"/>
      <c r="G57" s="93"/>
      <c r="H57" s="14"/>
      <c r="I57" s="7"/>
      <c r="J57" s="7"/>
      <c r="K57" s="93"/>
    </row>
    <row r="58" spans="1:11" s="1" customFormat="1" ht="39" customHeight="1" x14ac:dyDescent="0.25">
      <c r="A58" s="98" t="s">
        <v>162</v>
      </c>
      <c r="B58" s="99" t="s">
        <v>35</v>
      </c>
      <c r="C58" s="99" t="s">
        <v>184</v>
      </c>
      <c r="D58" s="16"/>
      <c r="E58" s="7"/>
      <c r="F58" s="7"/>
      <c r="G58" s="82"/>
      <c r="H58" s="16"/>
      <c r="I58" s="7"/>
      <c r="J58" s="7"/>
      <c r="K58" s="82"/>
    </row>
    <row r="59" spans="1:11" s="1" customFormat="1" ht="57.75" customHeight="1" x14ac:dyDescent="0.25">
      <c r="A59" s="98" t="s">
        <v>163</v>
      </c>
      <c r="B59" s="99" t="s">
        <v>79</v>
      </c>
      <c r="C59" s="99" t="s">
        <v>185</v>
      </c>
      <c r="D59" s="14"/>
      <c r="E59" s="7"/>
      <c r="F59" s="7"/>
      <c r="G59" s="82"/>
      <c r="H59" s="14"/>
      <c r="I59" s="7"/>
      <c r="J59" s="7"/>
      <c r="K59" s="82"/>
    </row>
    <row r="60" spans="1:11" s="1" customFormat="1" ht="151.5" customHeight="1" x14ac:dyDescent="0.25">
      <c r="A60" s="98" t="s">
        <v>164</v>
      </c>
      <c r="B60" s="99" t="s">
        <v>68</v>
      </c>
      <c r="C60" s="99" t="s">
        <v>36</v>
      </c>
      <c r="D60" s="14"/>
      <c r="E60" s="7"/>
      <c r="F60" s="7"/>
      <c r="G60" s="82"/>
      <c r="H60" s="14"/>
      <c r="I60" s="7"/>
      <c r="J60" s="7"/>
      <c r="K60" s="82"/>
    </row>
    <row r="61" spans="1:11" s="1" customFormat="1" ht="58.5" customHeight="1" x14ac:dyDescent="0.25">
      <c r="A61" s="118" t="s">
        <v>186</v>
      </c>
      <c r="B61" s="104" t="s">
        <v>69</v>
      </c>
      <c r="C61" s="82" t="s">
        <v>150</v>
      </c>
      <c r="D61" s="14"/>
      <c r="E61" s="7"/>
      <c r="F61" s="7"/>
      <c r="G61" s="3"/>
      <c r="H61" s="14"/>
      <c r="I61" s="7"/>
      <c r="J61" s="7"/>
      <c r="K61" s="3"/>
    </row>
    <row r="62" spans="1:11" s="1" customFormat="1" ht="54" customHeight="1" x14ac:dyDescent="0.25">
      <c r="A62" s="117" t="s">
        <v>10</v>
      </c>
      <c r="B62" s="52" t="s">
        <v>64</v>
      </c>
      <c r="C62" s="52" t="s">
        <v>45</v>
      </c>
      <c r="D62" s="14"/>
      <c r="E62" s="7"/>
      <c r="F62" s="7"/>
      <c r="G62" s="33"/>
      <c r="H62" s="14"/>
      <c r="I62" s="7"/>
      <c r="J62" s="7"/>
      <c r="K62" s="33"/>
    </row>
    <row r="63" spans="1:11" s="1" customFormat="1" ht="39.75" customHeight="1" thickBot="1" x14ac:dyDescent="0.3">
      <c r="A63" s="51"/>
      <c r="B63" s="52"/>
      <c r="C63" s="52"/>
      <c r="D63" s="71"/>
      <c r="E63" s="59"/>
      <c r="F63" s="55"/>
      <c r="G63" s="135"/>
      <c r="H63" s="71"/>
      <c r="I63" s="59"/>
      <c r="J63" s="55"/>
      <c r="K63" s="135"/>
    </row>
    <row r="64" spans="1:11" s="4" customFormat="1" ht="36" customHeight="1" thickBot="1" x14ac:dyDescent="0.3">
      <c r="A64" s="17"/>
      <c r="B64" s="17"/>
      <c r="C64" s="17"/>
      <c r="D64" s="17"/>
      <c r="E64" s="66"/>
      <c r="F64" s="67"/>
      <c r="G64" s="81" t="s">
        <v>94</v>
      </c>
      <c r="H64" s="17"/>
      <c r="I64" s="66"/>
      <c r="J64" s="67"/>
      <c r="K64" s="81" t="s">
        <v>94</v>
      </c>
    </row>
    <row r="65" spans="1:11" s="1" customFormat="1" ht="101.25" customHeight="1" x14ac:dyDescent="0.25">
      <c r="A65" s="4"/>
      <c r="B65" s="86"/>
      <c r="C65" s="86"/>
      <c r="D65" s="86"/>
      <c r="E65" s="65" t="s">
        <v>17</v>
      </c>
      <c r="F65" s="53" t="s">
        <v>80</v>
      </c>
      <c r="G65" s="3"/>
      <c r="H65" s="86"/>
      <c r="I65" s="65" t="s">
        <v>17</v>
      </c>
      <c r="J65" s="53" t="s">
        <v>80</v>
      </c>
      <c r="K65" s="3"/>
    </row>
    <row r="66" spans="1:11" s="1" customFormat="1" ht="30" customHeight="1" x14ac:dyDescent="0.25">
      <c r="A66" s="4"/>
      <c r="B66" s="86"/>
      <c r="C66" s="86"/>
      <c r="D66" s="86"/>
      <c r="E66" s="132"/>
      <c r="F66" s="126"/>
    </row>
    <row r="67" spans="1:11" s="1" customFormat="1" x14ac:dyDescent="0.25">
      <c r="A67" s="4"/>
      <c r="B67" s="2" t="s">
        <v>12</v>
      </c>
      <c r="C67" s="2"/>
      <c r="D67" s="2"/>
      <c r="E67" s="5"/>
      <c r="F67" s="5"/>
    </row>
    <row r="68" spans="1:11" s="1" customFormat="1" ht="15" customHeight="1" x14ac:dyDescent="0.25">
      <c r="A68" s="4"/>
      <c r="B68" s="332" t="s">
        <v>49</v>
      </c>
      <c r="C68" s="332"/>
      <c r="D68" s="332"/>
      <c r="E68" s="332"/>
      <c r="F68" s="332"/>
      <c r="G68" s="332"/>
    </row>
    <row r="69" spans="1:11" s="1" customFormat="1" ht="18.399999999999999" customHeight="1" x14ac:dyDescent="0.25">
      <c r="A69" s="4"/>
      <c r="B69" s="333" t="s">
        <v>50</v>
      </c>
      <c r="C69" s="333"/>
      <c r="D69" s="333"/>
      <c r="E69" s="333"/>
      <c r="F69" s="333"/>
      <c r="G69" s="333"/>
    </row>
    <row r="70" spans="1:11" s="1" customFormat="1" x14ac:dyDescent="0.25">
      <c r="A70" s="4"/>
      <c r="B70" s="334" t="s">
        <v>51</v>
      </c>
      <c r="C70" s="334"/>
      <c r="D70" s="334"/>
      <c r="E70" s="334"/>
      <c r="F70" s="334"/>
      <c r="G70" s="334"/>
    </row>
    <row r="71" spans="1:11" s="1" customFormat="1" x14ac:dyDescent="0.25">
      <c r="A71" s="4"/>
      <c r="B71" s="331" t="s">
        <v>52</v>
      </c>
      <c r="C71" s="331"/>
      <c r="D71" s="331"/>
      <c r="E71" s="331"/>
      <c r="F71" s="87"/>
    </row>
  </sheetData>
  <mergeCells count="29">
    <mergeCell ref="B71:E71"/>
    <mergeCell ref="K52:K53"/>
    <mergeCell ref="B68:G68"/>
    <mergeCell ref="B69:G69"/>
    <mergeCell ref="B70:G70"/>
    <mergeCell ref="E52:E53"/>
    <mergeCell ref="F52:F53"/>
    <mergeCell ref="G52:G53"/>
    <mergeCell ref="H52:H53"/>
    <mergeCell ref="I52:I53"/>
    <mergeCell ref="J52:J53"/>
    <mergeCell ref="D52:D53"/>
    <mergeCell ref="C16:C17"/>
    <mergeCell ref="C18:C19"/>
    <mergeCell ref="A52:A53"/>
    <mergeCell ref="B52:B53"/>
    <mergeCell ref="C52:C53"/>
    <mergeCell ref="C8:K8"/>
    <mergeCell ref="A10:A11"/>
    <mergeCell ref="B10:B11"/>
    <mergeCell ref="C10:C11"/>
    <mergeCell ref="D10:G10"/>
    <mergeCell ref="H10:K10"/>
    <mergeCell ref="C7:K7"/>
    <mergeCell ref="D1:F1"/>
    <mergeCell ref="C3:K3"/>
    <mergeCell ref="C4:K4"/>
    <mergeCell ref="C5:K5"/>
    <mergeCell ref="C6:K6"/>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73"/>
  <sheetViews>
    <sheetView topLeftCell="A31" zoomScale="70" zoomScaleNormal="70" workbookViewId="0">
      <selection activeCell="C38" sqref="C38"/>
    </sheetView>
  </sheetViews>
  <sheetFormatPr defaultRowHeight="15.75" x14ac:dyDescent="0.25"/>
  <cols>
    <col min="1" max="1" width="9.140625" style="4"/>
    <col min="2" max="2" width="35.28515625" style="86" customWidth="1"/>
    <col min="3" max="3" width="119.140625" style="86" customWidth="1"/>
    <col min="4" max="4" width="31" style="86" customWidth="1"/>
    <col min="5" max="5" width="29.42578125" style="5" customWidth="1"/>
    <col min="6" max="6" width="39.42578125" style="5" customWidth="1"/>
    <col min="7" max="7" width="54" style="1" customWidth="1"/>
    <col min="8" max="1020" width="9.140625" style="1"/>
  </cols>
  <sheetData>
    <row r="1" spans="1:1020" x14ac:dyDescent="0.25">
      <c r="D1" s="307" t="s">
        <v>66</v>
      </c>
      <c r="E1" s="307"/>
      <c r="F1" s="307"/>
    </row>
    <row r="3" spans="1:1020" ht="15" customHeight="1" x14ac:dyDescent="0.25">
      <c r="B3" s="43" t="s">
        <v>2</v>
      </c>
      <c r="C3" s="308" t="s">
        <v>348</v>
      </c>
      <c r="D3" s="309"/>
      <c r="E3" s="309"/>
      <c r="F3" s="309"/>
      <c r="G3" s="309"/>
    </row>
    <row r="4" spans="1:1020" ht="15" customHeight="1" x14ac:dyDescent="0.25">
      <c r="B4" s="43" t="s">
        <v>3</v>
      </c>
      <c r="C4" s="308" t="s">
        <v>349</v>
      </c>
      <c r="D4" s="309"/>
      <c r="E4" s="309"/>
      <c r="F4" s="309"/>
      <c r="G4" s="309"/>
    </row>
    <row r="5" spans="1:1020" ht="15" customHeight="1" x14ac:dyDescent="0.25">
      <c r="B5" s="43" t="s">
        <v>4</v>
      </c>
      <c r="C5" s="308" t="s">
        <v>83</v>
      </c>
      <c r="D5" s="309"/>
      <c r="E5" s="309"/>
      <c r="F5" s="309"/>
      <c r="G5" s="309"/>
    </row>
    <row r="6" spans="1:1020" ht="15" customHeight="1" x14ac:dyDescent="0.25">
      <c r="B6" s="44" t="s">
        <v>5</v>
      </c>
      <c r="C6" s="311" t="s">
        <v>6</v>
      </c>
      <c r="D6" s="312"/>
      <c r="E6" s="312"/>
      <c r="F6" s="312"/>
      <c r="G6" s="312"/>
    </row>
    <row r="7" spans="1:1020" ht="15" customHeight="1" x14ac:dyDescent="0.25">
      <c r="B7" s="44" t="s">
        <v>7</v>
      </c>
      <c r="C7" s="304" t="s">
        <v>350</v>
      </c>
      <c r="D7" s="305"/>
      <c r="E7" s="305"/>
      <c r="F7" s="305"/>
      <c r="G7" s="305"/>
    </row>
    <row r="8" spans="1:1020" ht="15" customHeight="1" x14ac:dyDescent="0.25">
      <c r="B8" s="43" t="s">
        <v>11</v>
      </c>
      <c r="C8" s="314" t="s">
        <v>353</v>
      </c>
      <c r="D8" s="315"/>
      <c r="E8" s="315"/>
      <c r="F8" s="315"/>
      <c r="G8" s="315"/>
    </row>
    <row r="9" spans="1:1020" ht="15" customHeight="1" x14ac:dyDescent="0.25">
      <c r="B9" s="1"/>
      <c r="D9" s="6"/>
      <c r="E9" s="87"/>
      <c r="F9" s="87"/>
    </row>
    <row r="10" spans="1:1020" s="1" customFormat="1" ht="30" customHeight="1" x14ac:dyDescent="0.25">
      <c r="A10" s="317" t="s">
        <v>0</v>
      </c>
      <c r="B10" s="319" t="s">
        <v>18</v>
      </c>
      <c r="C10" s="321" t="s">
        <v>16</v>
      </c>
      <c r="D10" s="323" t="s">
        <v>204</v>
      </c>
      <c r="E10" s="324"/>
      <c r="F10" s="324"/>
      <c r="G10" s="325"/>
    </row>
    <row r="11" spans="1:1020" ht="165" customHeight="1" x14ac:dyDescent="0.25">
      <c r="A11" s="318"/>
      <c r="B11" s="320"/>
      <c r="C11" s="322"/>
      <c r="D11" s="34" t="s">
        <v>54</v>
      </c>
      <c r="E11" s="31" t="s">
        <v>43</v>
      </c>
      <c r="F11" s="34" t="s">
        <v>53</v>
      </c>
      <c r="G11" s="34" t="s">
        <v>1</v>
      </c>
      <c r="AMC11"/>
      <c r="AMD11"/>
      <c r="AME11"/>
      <c r="AMF11"/>
    </row>
    <row r="12" spans="1:1020" ht="91.5" customHeight="1" x14ac:dyDescent="0.25">
      <c r="A12" s="8"/>
      <c r="B12" s="35" t="s">
        <v>65</v>
      </c>
      <c r="C12" s="35" t="s">
        <v>63</v>
      </c>
      <c r="D12" s="18" t="s">
        <v>44</v>
      </c>
      <c r="E12" s="18" t="s">
        <v>44</v>
      </c>
      <c r="F12" s="18" t="s">
        <v>47</v>
      </c>
      <c r="G12" s="9"/>
      <c r="AMC12"/>
      <c r="AMD12"/>
      <c r="AME12"/>
      <c r="AMF12"/>
    </row>
    <row r="13" spans="1:1020" s="1" customFormat="1" ht="42" customHeight="1" x14ac:dyDescent="0.25">
      <c r="A13" s="45" t="s">
        <v>8</v>
      </c>
      <c r="B13" s="46" t="s">
        <v>37</v>
      </c>
      <c r="C13" s="47"/>
      <c r="D13" s="55"/>
      <c r="E13" s="56"/>
      <c r="F13" s="56"/>
      <c r="G13" s="9"/>
    </row>
    <row r="14" spans="1:1020" s="1" customFormat="1" ht="103.5" customHeight="1" x14ac:dyDescent="0.25">
      <c r="A14" s="98" t="s">
        <v>113</v>
      </c>
      <c r="B14" s="100" t="s">
        <v>19</v>
      </c>
      <c r="C14" s="82" t="s">
        <v>239</v>
      </c>
      <c r="D14" s="10"/>
      <c r="E14" s="18"/>
      <c r="F14" s="18"/>
      <c r="G14" s="82"/>
    </row>
    <row r="15" spans="1:1020" s="1" customFormat="1" ht="60.75" customHeight="1" x14ac:dyDescent="0.25">
      <c r="A15" s="98" t="s">
        <v>114</v>
      </c>
      <c r="B15" s="100" t="s">
        <v>78</v>
      </c>
      <c r="C15" s="82" t="s">
        <v>151</v>
      </c>
      <c r="D15" s="10"/>
      <c r="E15" s="18"/>
      <c r="F15" s="18"/>
      <c r="G15" s="82"/>
    </row>
    <row r="16" spans="1:1020" s="1" customFormat="1" ht="82.5" customHeight="1" x14ac:dyDescent="0.25">
      <c r="A16" s="98" t="s">
        <v>115</v>
      </c>
      <c r="B16" s="100" t="s">
        <v>76</v>
      </c>
      <c r="C16" s="326" t="s">
        <v>240</v>
      </c>
      <c r="D16" s="11"/>
      <c r="E16" s="12"/>
      <c r="F16" s="12"/>
      <c r="G16" s="82"/>
    </row>
    <row r="17" spans="1:7" s="1" customFormat="1" ht="120.75" customHeight="1" x14ac:dyDescent="0.25">
      <c r="A17" s="98" t="s">
        <v>129</v>
      </c>
      <c r="B17" s="100" t="s">
        <v>77</v>
      </c>
      <c r="C17" s="327"/>
      <c r="D17" s="11"/>
      <c r="E17" s="12"/>
      <c r="F17" s="12"/>
      <c r="G17" s="82"/>
    </row>
    <row r="18" spans="1:7" s="1" customFormat="1" ht="57" customHeight="1" x14ac:dyDescent="0.25">
      <c r="A18" s="98" t="s">
        <v>130</v>
      </c>
      <c r="B18" s="100" t="s">
        <v>38</v>
      </c>
      <c r="C18" s="326" t="s">
        <v>168</v>
      </c>
      <c r="D18" s="11"/>
      <c r="E18" s="12"/>
      <c r="F18" s="12"/>
      <c r="G18" s="82"/>
    </row>
    <row r="19" spans="1:7" s="1" customFormat="1" ht="86.25" customHeight="1" x14ac:dyDescent="0.25">
      <c r="A19" s="98" t="s">
        <v>131</v>
      </c>
      <c r="B19" s="100" t="s">
        <v>39</v>
      </c>
      <c r="C19" s="327"/>
      <c r="D19" s="14"/>
      <c r="E19" s="7"/>
      <c r="F19" s="7"/>
      <c r="G19" s="82"/>
    </row>
    <row r="20" spans="1:7" s="1" customFormat="1" ht="141.75" customHeight="1" x14ac:dyDescent="0.25">
      <c r="A20" s="98" t="s">
        <v>132</v>
      </c>
      <c r="B20" s="100" t="s">
        <v>20</v>
      </c>
      <c r="C20" s="82" t="s">
        <v>169</v>
      </c>
      <c r="D20" s="14"/>
      <c r="E20" s="7"/>
      <c r="F20" s="7"/>
      <c r="G20" s="82"/>
    </row>
    <row r="21" spans="1:7" s="1" customFormat="1" ht="74.25" customHeight="1" x14ac:dyDescent="0.25">
      <c r="A21" s="98" t="s">
        <v>133</v>
      </c>
      <c r="B21" s="101" t="s">
        <v>22</v>
      </c>
      <c r="C21" s="82" t="s">
        <v>170</v>
      </c>
      <c r="D21" s="14"/>
      <c r="E21" s="7"/>
      <c r="F21" s="7"/>
      <c r="G21" s="82"/>
    </row>
    <row r="22" spans="1:7" s="1" customFormat="1" ht="69.75" customHeight="1" x14ac:dyDescent="0.25">
      <c r="A22" s="98" t="s">
        <v>134</v>
      </c>
      <c r="B22" s="100" t="s">
        <v>23</v>
      </c>
      <c r="C22" s="82" t="s">
        <v>171</v>
      </c>
      <c r="D22" s="14"/>
      <c r="E22" s="7"/>
      <c r="F22" s="7"/>
      <c r="G22" s="82"/>
    </row>
    <row r="23" spans="1:7" s="1" customFormat="1" ht="106.5" customHeight="1" x14ac:dyDescent="0.25">
      <c r="A23" s="98" t="s">
        <v>135</v>
      </c>
      <c r="B23" s="99" t="s">
        <v>24</v>
      </c>
      <c r="C23" s="82" t="s">
        <v>241</v>
      </c>
      <c r="D23" s="14"/>
      <c r="E23" s="7"/>
      <c r="F23" s="7"/>
      <c r="G23" s="13"/>
    </row>
    <row r="24" spans="1:7" s="1" customFormat="1" ht="93.75" customHeight="1" x14ac:dyDescent="0.25">
      <c r="A24" s="98" t="s">
        <v>136</v>
      </c>
      <c r="B24" s="99" t="s">
        <v>25</v>
      </c>
      <c r="C24" s="82" t="s">
        <v>242</v>
      </c>
      <c r="D24" s="14"/>
      <c r="E24" s="7"/>
      <c r="F24" s="7"/>
      <c r="G24" s="93"/>
    </row>
    <row r="25" spans="1:7" s="1" customFormat="1" ht="125.25" customHeight="1" x14ac:dyDescent="0.25">
      <c r="A25" s="98" t="s">
        <v>137</v>
      </c>
      <c r="B25" s="99" t="s">
        <v>74</v>
      </c>
      <c r="C25" s="82" t="s">
        <v>172</v>
      </c>
      <c r="D25" s="94"/>
      <c r="E25" s="7"/>
      <c r="F25" s="7"/>
      <c r="G25" s="82"/>
    </row>
    <row r="26" spans="1:7" s="1" customFormat="1" ht="140.25" customHeight="1" x14ac:dyDescent="0.25">
      <c r="A26" s="98" t="s">
        <v>138</v>
      </c>
      <c r="B26" s="102" t="s">
        <v>40</v>
      </c>
      <c r="C26" s="82" t="s">
        <v>250</v>
      </c>
      <c r="D26" s="94"/>
      <c r="E26" s="7"/>
      <c r="F26" s="7"/>
      <c r="G26" s="82"/>
    </row>
    <row r="27" spans="1:7" s="1" customFormat="1" ht="45.75" customHeight="1" x14ac:dyDescent="0.25">
      <c r="A27" s="98" t="s">
        <v>139</v>
      </c>
      <c r="B27" s="102" t="s">
        <v>26</v>
      </c>
      <c r="C27" s="82" t="s">
        <v>249</v>
      </c>
      <c r="D27" s="94"/>
      <c r="E27" s="7"/>
      <c r="F27" s="7"/>
      <c r="G27" s="95"/>
    </row>
    <row r="28" spans="1:7" s="1" customFormat="1" ht="292.5" customHeight="1" x14ac:dyDescent="0.25">
      <c r="A28" s="346" t="s">
        <v>140</v>
      </c>
      <c r="B28" s="343" t="s">
        <v>251</v>
      </c>
      <c r="C28" s="82" t="s">
        <v>252</v>
      </c>
      <c r="D28" s="336"/>
      <c r="E28" s="339"/>
      <c r="F28" s="339"/>
      <c r="G28" s="326"/>
    </row>
    <row r="29" spans="1:7" s="1" customFormat="1" ht="268.5" customHeight="1" x14ac:dyDescent="0.25">
      <c r="A29" s="347"/>
      <c r="B29" s="344"/>
      <c r="C29" s="140" t="s">
        <v>254</v>
      </c>
      <c r="D29" s="337"/>
      <c r="E29" s="340"/>
      <c r="F29" s="340"/>
      <c r="G29" s="342"/>
    </row>
    <row r="30" spans="1:7" s="1" customFormat="1" ht="52.5" customHeight="1" x14ac:dyDescent="0.25">
      <c r="A30" s="348"/>
      <c r="B30" s="345"/>
      <c r="C30" s="140" t="s">
        <v>253</v>
      </c>
      <c r="D30" s="338"/>
      <c r="E30" s="341"/>
      <c r="F30" s="341"/>
      <c r="G30" s="327"/>
    </row>
    <row r="31" spans="1:7" s="1" customFormat="1" ht="42" customHeight="1" x14ac:dyDescent="0.25">
      <c r="A31" s="98" t="s">
        <v>141</v>
      </c>
      <c r="B31" s="99" t="s">
        <v>21</v>
      </c>
      <c r="C31" s="99" t="s">
        <v>154</v>
      </c>
      <c r="D31" s="94"/>
      <c r="E31" s="7"/>
      <c r="F31" s="7"/>
      <c r="G31" s="82"/>
    </row>
    <row r="32" spans="1:7" s="1" customFormat="1" ht="356.25" customHeight="1" x14ac:dyDescent="0.25">
      <c r="A32" s="98" t="s">
        <v>142</v>
      </c>
      <c r="B32" s="99" t="s">
        <v>41</v>
      </c>
      <c r="C32" s="105" t="s">
        <v>274</v>
      </c>
      <c r="D32" s="94"/>
      <c r="E32" s="7"/>
      <c r="F32" s="7"/>
      <c r="G32" s="82"/>
    </row>
    <row r="33" spans="1:7" s="1" customFormat="1" ht="105.75" customHeight="1" x14ac:dyDescent="0.25">
      <c r="A33" s="98" t="s">
        <v>143</v>
      </c>
      <c r="B33" s="99" t="s">
        <v>28</v>
      </c>
      <c r="C33" s="82" t="s">
        <v>220</v>
      </c>
      <c r="D33" s="94"/>
      <c r="E33" s="7"/>
      <c r="F33" s="7"/>
      <c r="G33" s="82"/>
    </row>
    <row r="34" spans="1:7" s="1" customFormat="1" ht="75.75" customHeight="1" x14ac:dyDescent="0.25">
      <c r="A34" s="98" t="s">
        <v>165</v>
      </c>
      <c r="B34" s="102" t="s">
        <v>27</v>
      </c>
      <c r="C34" s="82" t="s">
        <v>174</v>
      </c>
      <c r="D34" s="94"/>
      <c r="E34" s="7"/>
      <c r="F34" s="7"/>
      <c r="G34" s="82"/>
    </row>
    <row r="35" spans="1:7" s="1" customFormat="1" ht="32.25" customHeight="1" x14ac:dyDescent="0.25">
      <c r="A35" s="98" t="s">
        <v>166</v>
      </c>
      <c r="B35" s="102" t="s">
        <v>42</v>
      </c>
      <c r="C35" s="82" t="s">
        <v>374</v>
      </c>
      <c r="D35" s="94"/>
      <c r="E35" s="7"/>
      <c r="F35" s="7"/>
      <c r="G35" s="96"/>
    </row>
    <row r="36" spans="1:7" s="1" customFormat="1" ht="44.25" customHeight="1" thickBot="1" x14ac:dyDescent="0.3">
      <c r="A36" s="98" t="s">
        <v>167</v>
      </c>
      <c r="B36" s="114" t="s">
        <v>64</v>
      </c>
      <c r="C36" s="113" t="s">
        <v>45</v>
      </c>
      <c r="D36" s="58"/>
      <c r="E36" s="92"/>
      <c r="F36" s="92"/>
      <c r="G36" s="82"/>
    </row>
    <row r="37" spans="1:7" s="1" customFormat="1" ht="30" customHeight="1" thickBot="1" x14ac:dyDescent="0.3">
      <c r="A37" s="49" t="s">
        <v>9</v>
      </c>
      <c r="B37" s="50" t="s">
        <v>29</v>
      </c>
      <c r="C37" s="57"/>
      <c r="D37" s="62"/>
      <c r="E37" s="63"/>
      <c r="F37" s="64"/>
      <c r="G37" s="54"/>
    </row>
    <row r="38" spans="1:7" s="1" customFormat="1" ht="136.5" customHeight="1" x14ac:dyDescent="0.25">
      <c r="A38" s="115" t="s">
        <v>102</v>
      </c>
      <c r="B38" s="103" t="s">
        <v>106</v>
      </c>
      <c r="C38" s="106" t="s">
        <v>221</v>
      </c>
      <c r="D38" s="60"/>
      <c r="E38" s="61"/>
      <c r="F38" s="61"/>
      <c r="G38" s="82"/>
    </row>
    <row r="39" spans="1:7" s="1" customFormat="1" ht="250.5" customHeight="1" x14ac:dyDescent="0.25">
      <c r="A39" s="115" t="s">
        <v>103</v>
      </c>
      <c r="B39" s="99" t="s">
        <v>107</v>
      </c>
      <c r="C39" s="48" t="s">
        <v>259</v>
      </c>
      <c r="D39" s="14"/>
      <c r="E39" s="7"/>
      <c r="F39" s="7"/>
      <c r="G39" s="82"/>
    </row>
    <row r="40" spans="1:7" s="1" customFormat="1" ht="155.25" customHeight="1" x14ac:dyDescent="0.25">
      <c r="A40" s="115" t="s">
        <v>104</v>
      </c>
      <c r="B40" s="99" t="s">
        <v>108</v>
      </c>
      <c r="C40" s="82" t="s">
        <v>176</v>
      </c>
      <c r="D40" s="14"/>
      <c r="E40" s="7"/>
      <c r="F40" s="7"/>
      <c r="G40" s="3"/>
    </row>
    <row r="41" spans="1:7" s="1" customFormat="1" ht="106.5" customHeight="1" x14ac:dyDescent="0.25">
      <c r="A41" s="115" t="s">
        <v>105</v>
      </c>
      <c r="B41" s="99" t="s">
        <v>109</v>
      </c>
      <c r="C41" s="82" t="s">
        <v>178</v>
      </c>
      <c r="D41" s="14"/>
      <c r="E41" s="7"/>
      <c r="F41" s="7"/>
      <c r="G41" s="82"/>
    </row>
    <row r="42" spans="1:7" s="1" customFormat="1" ht="120.75" customHeight="1" x14ac:dyDescent="0.25">
      <c r="A42" s="115" t="s">
        <v>110</v>
      </c>
      <c r="B42" s="99" t="s">
        <v>111</v>
      </c>
      <c r="C42" s="82" t="s">
        <v>275</v>
      </c>
      <c r="D42" s="14"/>
      <c r="E42" s="7"/>
      <c r="F42" s="7"/>
      <c r="G42" s="3"/>
    </row>
    <row r="43" spans="1:7" s="1" customFormat="1" ht="285.75" customHeight="1" x14ac:dyDescent="0.25">
      <c r="A43" s="115" t="s">
        <v>112</v>
      </c>
      <c r="B43" s="99" t="s">
        <v>118</v>
      </c>
      <c r="C43" s="91" t="s">
        <v>179</v>
      </c>
      <c r="D43" s="14"/>
      <c r="E43" s="7"/>
      <c r="F43" s="7"/>
      <c r="G43" s="3"/>
    </row>
    <row r="44" spans="1:7" s="1" customFormat="1" ht="139.5" customHeight="1" x14ac:dyDescent="0.25">
      <c r="A44" s="112" t="s">
        <v>116</v>
      </c>
      <c r="B44" s="99" t="s">
        <v>119</v>
      </c>
      <c r="C44" s="82" t="s">
        <v>156</v>
      </c>
      <c r="D44" s="15"/>
      <c r="E44" s="7"/>
      <c r="F44" s="7"/>
      <c r="G44" s="82"/>
    </row>
    <row r="45" spans="1:7" s="1" customFormat="1" ht="270" customHeight="1" x14ac:dyDescent="0.25">
      <c r="A45" s="115" t="s">
        <v>117</v>
      </c>
      <c r="B45" s="99" t="s">
        <v>120</v>
      </c>
      <c r="C45" s="82" t="s">
        <v>276</v>
      </c>
      <c r="D45" s="15"/>
      <c r="E45" s="7"/>
      <c r="F45" s="7"/>
      <c r="G45" s="82"/>
    </row>
    <row r="46" spans="1:7" s="1" customFormat="1" ht="83.25" customHeight="1" x14ac:dyDescent="0.25">
      <c r="A46" s="115" t="s">
        <v>122</v>
      </c>
      <c r="B46" s="99" t="s">
        <v>121</v>
      </c>
      <c r="C46" s="82" t="s">
        <v>155</v>
      </c>
      <c r="D46" s="97"/>
      <c r="E46" s="7"/>
      <c r="F46" s="7"/>
      <c r="G46" s="82"/>
    </row>
    <row r="47" spans="1:7" s="1" customFormat="1" ht="98.25" customHeight="1" x14ac:dyDescent="0.25">
      <c r="A47" s="115" t="s">
        <v>123</v>
      </c>
      <c r="B47" s="99" t="s">
        <v>124</v>
      </c>
      <c r="C47" s="106" t="s">
        <v>187</v>
      </c>
      <c r="D47" s="15"/>
      <c r="E47" s="7"/>
      <c r="F47" s="7"/>
      <c r="G47" s="82"/>
    </row>
    <row r="48" spans="1:7" s="1" customFormat="1" ht="40.5" customHeight="1" x14ac:dyDescent="0.25">
      <c r="A48" s="115" t="s">
        <v>125</v>
      </c>
      <c r="B48" s="99" t="s">
        <v>69</v>
      </c>
      <c r="C48" s="99" t="s">
        <v>157</v>
      </c>
      <c r="D48" s="15"/>
      <c r="E48" s="7"/>
      <c r="F48" s="7"/>
      <c r="G48" s="82"/>
    </row>
    <row r="49" spans="1:7" s="1" customFormat="1" ht="351.75" customHeight="1" x14ac:dyDescent="0.25">
      <c r="A49" s="115" t="s">
        <v>126</v>
      </c>
      <c r="B49" s="99" t="s">
        <v>30</v>
      </c>
      <c r="C49" s="82" t="s">
        <v>222</v>
      </c>
      <c r="D49" s="97"/>
      <c r="E49" s="7"/>
      <c r="F49" s="7"/>
      <c r="G49" s="82"/>
    </row>
    <row r="50" spans="1:7" s="1" customFormat="1" ht="59.25" customHeight="1" x14ac:dyDescent="0.25">
      <c r="A50" s="115" t="s">
        <v>127</v>
      </c>
      <c r="B50" s="99" t="s">
        <v>33</v>
      </c>
      <c r="C50" s="82" t="s">
        <v>238</v>
      </c>
      <c r="D50" s="15"/>
      <c r="E50" s="7"/>
      <c r="F50" s="7"/>
      <c r="G50" s="82"/>
    </row>
    <row r="51" spans="1:7" s="1" customFormat="1" ht="72.75" customHeight="1" x14ac:dyDescent="0.25">
      <c r="A51" s="115" t="s">
        <v>128</v>
      </c>
      <c r="B51" s="99" t="s">
        <v>70</v>
      </c>
      <c r="C51" s="82" t="s">
        <v>180</v>
      </c>
      <c r="D51" s="15"/>
      <c r="E51" s="7"/>
      <c r="F51" s="7"/>
      <c r="G51" s="82"/>
    </row>
    <row r="52" spans="1:7" s="1" customFormat="1" ht="48" customHeight="1" x14ac:dyDescent="0.25">
      <c r="A52" s="115" t="s">
        <v>144</v>
      </c>
      <c r="B52" s="99" t="s">
        <v>73</v>
      </c>
      <c r="C52" s="48"/>
      <c r="D52" s="15"/>
      <c r="E52" s="7"/>
      <c r="F52" s="7"/>
      <c r="G52" s="3"/>
    </row>
    <row r="53" spans="1:7" s="1" customFormat="1" ht="46.5" customHeight="1" x14ac:dyDescent="0.25">
      <c r="A53" s="115" t="s">
        <v>145</v>
      </c>
      <c r="B53" s="99" t="s">
        <v>32</v>
      </c>
      <c r="C53" s="99" t="s">
        <v>181</v>
      </c>
      <c r="D53" s="97"/>
      <c r="E53" s="7"/>
      <c r="F53" s="7"/>
      <c r="G53" s="82"/>
    </row>
    <row r="54" spans="1:7" s="1" customFormat="1" ht="24.75" customHeight="1" x14ac:dyDescent="0.25">
      <c r="A54" s="328" t="s">
        <v>146</v>
      </c>
      <c r="B54" s="329" t="s">
        <v>149</v>
      </c>
      <c r="C54" s="330" t="s">
        <v>182</v>
      </c>
      <c r="D54" s="335"/>
      <c r="E54" s="335"/>
      <c r="F54" s="335"/>
      <c r="G54" s="330"/>
    </row>
    <row r="55" spans="1:7" s="1" customFormat="1" ht="203.25" customHeight="1" x14ac:dyDescent="0.25">
      <c r="A55" s="328"/>
      <c r="B55" s="329"/>
      <c r="C55" s="330"/>
      <c r="D55" s="335"/>
      <c r="E55" s="335"/>
      <c r="F55" s="335"/>
      <c r="G55" s="330"/>
    </row>
    <row r="56" spans="1:7" s="1" customFormat="1" ht="195.75" customHeight="1" x14ac:dyDescent="0.25">
      <c r="A56" s="116" t="s">
        <v>147</v>
      </c>
      <c r="B56" s="99" t="s">
        <v>31</v>
      </c>
      <c r="C56" s="82" t="s">
        <v>183</v>
      </c>
      <c r="D56" s="16"/>
      <c r="E56" s="7"/>
      <c r="F56" s="7"/>
      <c r="G56" s="82"/>
    </row>
    <row r="57" spans="1:7" s="1" customFormat="1" ht="45.75" customHeight="1" x14ac:dyDescent="0.25">
      <c r="A57" s="115" t="s">
        <v>148</v>
      </c>
      <c r="B57" s="99" t="s">
        <v>34</v>
      </c>
      <c r="C57" s="82" t="s">
        <v>158</v>
      </c>
      <c r="D57" s="14"/>
      <c r="E57" s="7"/>
      <c r="F57" s="7"/>
      <c r="G57" s="93"/>
    </row>
    <row r="58" spans="1:7" s="1" customFormat="1" ht="42.75" customHeight="1" x14ac:dyDescent="0.25">
      <c r="A58" s="98" t="s">
        <v>160</v>
      </c>
      <c r="B58" s="99" t="s">
        <v>72</v>
      </c>
      <c r="C58" s="99" t="s">
        <v>159</v>
      </c>
      <c r="D58" s="14"/>
      <c r="E58" s="7"/>
      <c r="F58" s="7"/>
      <c r="G58" s="82"/>
    </row>
    <row r="59" spans="1:7" s="1" customFormat="1" ht="144" customHeight="1" x14ac:dyDescent="0.25">
      <c r="A59" s="98" t="s">
        <v>161</v>
      </c>
      <c r="B59" s="99" t="s">
        <v>71</v>
      </c>
      <c r="C59" s="82" t="s">
        <v>258</v>
      </c>
      <c r="D59" s="14"/>
      <c r="E59" s="7"/>
      <c r="F59" s="7"/>
      <c r="G59" s="93"/>
    </row>
    <row r="60" spans="1:7" s="1" customFormat="1" ht="39" customHeight="1" x14ac:dyDescent="0.25">
      <c r="A60" s="98" t="s">
        <v>162</v>
      </c>
      <c r="B60" s="99" t="s">
        <v>35</v>
      </c>
      <c r="C60" s="99" t="s">
        <v>184</v>
      </c>
      <c r="D60" s="16"/>
      <c r="E60" s="7"/>
      <c r="F60" s="7"/>
      <c r="G60" s="82"/>
    </row>
    <row r="61" spans="1:7" s="1" customFormat="1" ht="57.75" customHeight="1" x14ac:dyDescent="0.25">
      <c r="A61" s="98" t="s">
        <v>163</v>
      </c>
      <c r="B61" s="99" t="s">
        <v>79</v>
      </c>
      <c r="C61" s="99" t="s">
        <v>185</v>
      </c>
      <c r="D61" s="14"/>
      <c r="E61" s="7"/>
      <c r="F61" s="7"/>
      <c r="G61" s="82"/>
    </row>
    <row r="62" spans="1:7" s="1" customFormat="1" ht="151.5" customHeight="1" x14ac:dyDescent="0.25">
      <c r="A62" s="98" t="s">
        <v>164</v>
      </c>
      <c r="B62" s="99" t="s">
        <v>68</v>
      </c>
      <c r="C62" s="99" t="s">
        <v>36</v>
      </c>
      <c r="D62" s="14"/>
      <c r="E62" s="7"/>
      <c r="F62" s="7"/>
      <c r="G62" s="82"/>
    </row>
    <row r="63" spans="1:7" s="1" customFormat="1" ht="107.25" customHeight="1" x14ac:dyDescent="0.25">
      <c r="A63" s="118" t="s">
        <v>186</v>
      </c>
      <c r="B63" s="104" t="s">
        <v>69</v>
      </c>
      <c r="C63" s="82" t="s">
        <v>248</v>
      </c>
      <c r="D63" s="14"/>
      <c r="E63" s="7"/>
      <c r="F63" s="7"/>
      <c r="G63" s="3"/>
    </row>
    <row r="64" spans="1:7" s="1" customFormat="1" ht="54" customHeight="1" x14ac:dyDescent="0.25">
      <c r="A64" s="117" t="s">
        <v>10</v>
      </c>
      <c r="B64" s="52" t="s">
        <v>64</v>
      </c>
      <c r="C64" s="52" t="s">
        <v>45</v>
      </c>
      <c r="D64" s="14"/>
      <c r="E64" s="7"/>
      <c r="F64" s="7"/>
      <c r="G64" s="33"/>
    </row>
    <row r="65" spans="1:7" s="1" customFormat="1" ht="39.75" customHeight="1" thickBot="1" x14ac:dyDescent="0.3">
      <c r="A65" s="51"/>
      <c r="B65" s="52"/>
      <c r="C65" s="52"/>
      <c r="D65" s="71"/>
      <c r="E65" s="59"/>
      <c r="F65" s="55"/>
      <c r="G65" s="135"/>
    </row>
    <row r="66" spans="1:7" s="4" customFormat="1" ht="36" customHeight="1" thickBot="1" x14ac:dyDescent="0.3">
      <c r="A66" s="17"/>
      <c r="B66" s="17"/>
      <c r="C66" s="17"/>
      <c r="D66" s="17"/>
      <c r="E66" s="66"/>
      <c r="F66" s="67"/>
      <c r="G66" s="81" t="s">
        <v>94</v>
      </c>
    </row>
    <row r="67" spans="1:7" s="1" customFormat="1" ht="101.25" customHeight="1" x14ac:dyDescent="0.25">
      <c r="A67" s="4"/>
      <c r="B67" s="86"/>
      <c r="C67" s="86"/>
      <c r="D67" s="86"/>
      <c r="E67" s="65" t="s">
        <v>17</v>
      </c>
      <c r="F67" s="53" t="s">
        <v>80</v>
      </c>
      <c r="G67" s="3"/>
    </row>
    <row r="68" spans="1:7" s="1" customFormat="1" ht="40.5" customHeight="1" x14ac:dyDescent="0.25">
      <c r="A68" s="4"/>
      <c r="B68" s="86"/>
      <c r="C68" s="86"/>
      <c r="D68" s="86"/>
      <c r="E68" s="132"/>
      <c r="F68" s="126"/>
    </row>
    <row r="69" spans="1:7" s="1" customFormat="1" x14ac:dyDescent="0.25">
      <c r="A69" s="4"/>
      <c r="B69" s="2" t="s">
        <v>12</v>
      </c>
      <c r="C69" s="2"/>
      <c r="D69" s="2"/>
      <c r="E69" s="5"/>
      <c r="F69" s="5"/>
    </row>
    <row r="70" spans="1:7" s="1" customFormat="1" ht="15" customHeight="1" x14ac:dyDescent="0.25">
      <c r="A70" s="4"/>
      <c r="B70" s="332" t="s">
        <v>49</v>
      </c>
      <c r="C70" s="332"/>
      <c r="D70" s="332"/>
      <c r="E70" s="332"/>
      <c r="F70" s="332"/>
      <c r="G70" s="332"/>
    </row>
    <row r="71" spans="1:7" s="1" customFormat="1" ht="18.399999999999999" customHeight="1" x14ac:dyDescent="0.25">
      <c r="A71" s="4"/>
      <c r="B71" s="333" t="s">
        <v>50</v>
      </c>
      <c r="C71" s="333"/>
      <c r="D71" s="333"/>
      <c r="E71" s="333"/>
      <c r="F71" s="333"/>
      <c r="G71" s="333"/>
    </row>
    <row r="72" spans="1:7" s="1" customFormat="1" x14ac:dyDescent="0.25">
      <c r="A72" s="4"/>
      <c r="B72" s="334" t="s">
        <v>51</v>
      </c>
      <c r="C72" s="334"/>
      <c r="D72" s="334"/>
      <c r="E72" s="334"/>
      <c r="F72" s="334"/>
      <c r="G72" s="334"/>
    </row>
    <row r="73" spans="1:7" s="1" customFormat="1" x14ac:dyDescent="0.25">
      <c r="A73" s="4"/>
      <c r="B73" s="331" t="s">
        <v>52</v>
      </c>
      <c r="C73" s="331"/>
      <c r="D73" s="331"/>
      <c r="E73" s="331"/>
      <c r="F73" s="87"/>
    </row>
  </sheetData>
  <mergeCells count="30">
    <mergeCell ref="B70:G70"/>
    <mergeCell ref="B71:G71"/>
    <mergeCell ref="B72:G72"/>
    <mergeCell ref="B73:E73"/>
    <mergeCell ref="E54:E55"/>
    <mergeCell ref="F54:F55"/>
    <mergeCell ref="G54:G55"/>
    <mergeCell ref="D54:D55"/>
    <mergeCell ref="A54:A55"/>
    <mergeCell ref="B54:B55"/>
    <mergeCell ref="C54:C55"/>
    <mergeCell ref="B28:B30"/>
    <mergeCell ref="A28:A30"/>
    <mergeCell ref="A10:A11"/>
    <mergeCell ref="B10:B11"/>
    <mergeCell ref="C10:C11"/>
    <mergeCell ref="D10:G10"/>
    <mergeCell ref="C16:C17"/>
    <mergeCell ref="D1:F1"/>
    <mergeCell ref="C3:G3"/>
    <mergeCell ref="C4:G4"/>
    <mergeCell ref="C5:G5"/>
    <mergeCell ref="C6:G6"/>
    <mergeCell ref="D28:D30"/>
    <mergeCell ref="E28:E30"/>
    <mergeCell ref="F28:F30"/>
    <mergeCell ref="G28:G30"/>
    <mergeCell ref="C7:G7"/>
    <mergeCell ref="C8:G8"/>
    <mergeCell ref="C18:C19"/>
  </mergeCells>
  <pageMargins left="0.7" right="0.7" top="0.75" bottom="0.75" header="0.51180555555555496" footer="0.51180555555555496"/>
  <pageSetup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38"/>
  <sheetViews>
    <sheetView zoomScaleNormal="100" workbookViewId="0">
      <selection activeCell="D15" sqref="D15"/>
    </sheetView>
  </sheetViews>
  <sheetFormatPr defaultRowHeight="15.75" x14ac:dyDescent="0.25"/>
  <cols>
    <col min="1" max="1" width="9.140625" style="4"/>
    <col min="2" max="2" width="35.28515625" style="86" customWidth="1"/>
    <col min="3" max="3" width="119.140625" style="86" customWidth="1"/>
    <col min="4" max="4" width="31" style="86" customWidth="1"/>
    <col min="5" max="5" width="29.42578125" style="5" customWidth="1"/>
    <col min="6" max="6" width="39.42578125" style="5" customWidth="1"/>
    <col min="7" max="7" width="54" style="1" customWidth="1"/>
    <col min="8" max="1014" width="9.140625" style="1"/>
  </cols>
  <sheetData>
    <row r="1" spans="1:7" x14ac:dyDescent="0.25">
      <c r="D1" s="307" t="s">
        <v>66</v>
      </c>
      <c r="E1" s="307"/>
      <c r="F1" s="307"/>
    </row>
    <row r="3" spans="1:7" ht="15" customHeight="1" x14ac:dyDescent="0.25">
      <c r="B3" s="43" t="s">
        <v>2</v>
      </c>
      <c r="C3" s="308" t="s">
        <v>348</v>
      </c>
      <c r="D3" s="309"/>
      <c r="E3" s="309"/>
      <c r="F3" s="309"/>
      <c r="G3" s="309"/>
    </row>
    <row r="4" spans="1:7" ht="15" customHeight="1" x14ac:dyDescent="0.25">
      <c r="B4" s="43" t="s">
        <v>3</v>
      </c>
      <c r="C4" s="308" t="s">
        <v>349</v>
      </c>
      <c r="D4" s="309"/>
      <c r="E4" s="309"/>
      <c r="F4" s="309"/>
      <c r="G4" s="309"/>
    </row>
    <row r="5" spans="1:7" ht="15" customHeight="1" x14ac:dyDescent="0.25">
      <c r="B5" s="43" t="s">
        <v>4</v>
      </c>
      <c r="C5" s="308" t="s">
        <v>83</v>
      </c>
      <c r="D5" s="309"/>
      <c r="E5" s="309"/>
      <c r="F5" s="309"/>
      <c r="G5" s="309"/>
    </row>
    <row r="6" spans="1:7" ht="15" customHeight="1" x14ac:dyDescent="0.25">
      <c r="B6" s="44" t="s">
        <v>5</v>
      </c>
      <c r="C6" s="311" t="s">
        <v>6</v>
      </c>
      <c r="D6" s="312"/>
      <c r="E6" s="312"/>
      <c r="F6" s="312"/>
      <c r="G6" s="312"/>
    </row>
    <row r="7" spans="1:7" ht="15" customHeight="1" x14ac:dyDescent="0.25">
      <c r="B7" s="44" t="s">
        <v>7</v>
      </c>
      <c r="C7" s="304" t="s">
        <v>350</v>
      </c>
      <c r="D7" s="305"/>
      <c r="E7" s="305"/>
      <c r="F7" s="305"/>
      <c r="G7" s="305"/>
    </row>
    <row r="8" spans="1:7" ht="15" customHeight="1" x14ac:dyDescent="0.25">
      <c r="B8" s="43" t="s">
        <v>11</v>
      </c>
      <c r="C8" s="314" t="s">
        <v>354</v>
      </c>
      <c r="D8" s="315"/>
      <c r="E8" s="315"/>
      <c r="F8" s="315"/>
      <c r="G8" s="315"/>
    </row>
    <row r="9" spans="1:7" ht="15" customHeight="1" x14ac:dyDescent="0.25">
      <c r="B9" s="1"/>
      <c r="D9" s="6"/>
      <c r="E9" s="87"/>
      <c r="F9" s="87"/>
    </row>
    <row r="10" spans="1:7" s="1" customFormat="1" ht="36.75" customHeight="1" x14ac:dyDescent="0.25">
      <c r="A10" s="317" t="s">
        <v>0</v>
      </c>
      <c r="B10" s="319" t="s">
        <v>18</v>
      </c>
      <c r="C10" s="321" t="s">
        <v>16</v>
      </c>
      <c r="D10" s="323" t="s">
        <v>206</v>
      </c>
      <c r="E10" s="324"/>
      <c r="F10" s="324"/>
      <c r="G10" s="325"/>
    </row>
    <row r="11" spans="1:7" ht="165" customHeight="1" x14ac:dyDescent="0.25">
      <c r="A11" s="318"/>
      <c r="B11" s="320"/>
      <c r="C11" s="322"/>
      <c r="D11" s="34" t="s">
        <v>54</v>
      </c>
      <c r="E11" s="31" t="s">
        <v>43</v>
      </c>
      <c r="F11" s="34" t="s">
        <v>53</v>
      </c>
      <c r="G11" s="34" t="s">
        <v>1</v>
      </c>
    </row>
    <row r="12" spans="1:7" ht="117" customHeight="1" x14ac:dyDescent="0.25">
      <c r="A12" s="8"/>
      <c r="B12" s="35" t="s">
        <v>65</v>
      </c>
      <c r="C12" s="35" t="s">
        <v>63</v>
      </c>
      <c r="D12" s="18" t="s">
        <v>44</v>
      </c>
      <c r="E12" s="18" t="s">
        <v>44</v>
      </c>
      <c r="F12" s="18" t="s">
        <v>47</v>
      </c>
      <c r="G12" s="9"/>
    </row>
    <row r="13" spans="1:7" s="1" customFormat="1" ht="32.25" customHeight="1" x14ac:dyDescent="0.25">
      <c r="A13" s="45" t="s">
        <v>8</v>
      </c>
      <c r="B13" s="46" t="s">
        <v>37</v>
      </c>
      <c r="C13" s="47"/>
      <c r="D13" s="55"/>
      <c r="E13" s="56"/>
      <c r="F13" s="56"/>
      <c r="G13" s="9"/>
    </row>
    <row r="14" spans="1:7" s="1" customFormat="1" ht="54.75" customHeight="1" x14ac:dyDescent="0.25">
      <c r="A14" s="98" t="s">
        <v>113</v>
      </c>
      <c r="B14" s="100" t="s">
        <v>19</v>
      </c>
      <c r="C14" s="82" t="s">
        <v>207</v>
      </c>
      <c r="D14" s="11"/>
      <c r="E14" s="18"/>
      <c r="F14" s="18"/>
      <c r="G14" s="82"/>
    </row>
    <row r="15" spans="1:7" s="1" customFormat="1" ht="119.25" customHeight="1" x14ac:dyDescent="0.25">
      <c r="A15" s="98" t="s">
        <v>114</v>
      </c>
      <c r="B15" s="100" t="s">
        <v>77</v>
      </c>
      <c r="C15" s="82" t="s">
        <v>217</v>
      </c>
      <c r="D15" s="11"/>
      <c r="E15" s="12"/>
      <c r="F15" s="12"/>
      <c r="G15" s="82"/>
    </row>
    <row r="16" spans="1:7" s="1" customFormat="1" ht="39.75" customHeight="1" x14ac:dyDescent="0.25">
      <c r="A16" s="98" t="s">
        <v>115</v>
      </c>
      <c r="B16" s="100" t="s">
        <v>38</v>
      </c>
      <c r="C16" s="111" t="s">
        <v>218</v>
      </c>
      <c r="D16" s="11"/>
      <c r="E16" s="12"/>
      <c r="F16" s="12"/>
      <c r="G16" s="82"/>
    </row>
    <row r="17" spans="1:7" s="1" customFormat="1" ht="86.25" customHeight="1" x14ac:dyDescent="0.25">
      <c r="A17" s="98" t="s">
        <v>129</v>
      </c>
      <c r="B17" s="100" t="s">
        <v>20</v>
      </c>
      <c r="C17" s="82" t="s">
        <v>208</v>
      </c>
      <c r="D17" s="14"/>
      <c r="E17" s="7"/>
      <c r="F17" s="7"/>
      <c r="G17" s="82"/>
    </row>
    <row r="18" spans="1:7" s="1" customFormat="1" ht="337.5" customHeight="1" x14ac:dyDescent="0.25">
      <c r="A18" s="98" t="s">
        <v>130</v>
      </c>
      <c r="B18" s="99" t="s">
        <v>24</v>
      </c>
      <c r="C18" s="82" t="s">
        <v>216</v>
      </c>
      <c r="D18" s="14"/>
      <c r="E18" s="7"/>
      <c r="F18" s="7"/>
      <c r="G18" s="13"/>
    </row>
    <row r="19" spans="1:7" s="1" customFormat="1" ht="73.5" customHeight="1" x14ac:dyDescent="0.25">
      <c r="A19" s="98" t="s">
        <v>132</v>
      </c>
      <c r="B19" s="99" t="s">
        <v>74</v>
      </c>
      <c r="C19" s="82" t="s">
        <v>211</v>
      </c>
      <c r="D19" s="94"/>
      <c r="E19" s="7"/>
      <c r="F19" s="7"/>
      <c r="G19" s="82"/>
    </row>
    <row r="20" spans="1:7" s="1" customFormat="1" ht="39.75" customHeight="1" x14ac:dyDescent="0.25">
      <c r="A20" s="98" t="s">
        <v>133</v>
      </c>
      <c r="B20" s="102" t="s">
        <v>40</v>
      </c>
      <c r="C20" s="82" t="s">
        <v>213</v>
      </c>
      <c r="D20" s="94"/>
      <c r="E20" s="7"/>
      <c r="F20" s="7"/>
      <c r="G20" s="82"/>
    </row>
    <row r="21" spans="1:7" s="1" customFormat="1" ht="39" customHeight="1" x14ac:dyDescent="0.25">
      <c r="A21" s="98" t="s">
        <v>134</v>
      </c>
      <c r="B21" s="102" t="s">
        <v>42</v>
      </c>
      <c r="C21" s="82" t="s">
        <v>209</v>
      </c>
      <c r="D21" s="94"/>
      <c r="E21" s="7"/>
      <c r="F21" s="7"/>
      <c r="G21" s="96"/>
    </row>
    <row r="22" spans="1:7" s="1" customFormat="1" ht="36" customHeight="1" thickBot="1" x14ac:dyDescent="0.3">
      <c r="A22" s="98" t="s">
        <v>135</v>
      </c>
      <c r="B22" s="114" t="s">
        <v>64</v>
      </c>
      <c r="C22" s="113" t="s">
        <v>45</v>
      </c>
      <c r="D22" s="58"/>
      <c r="E22" s="92"/>
      <c r="F22" s="92"/>
      <c r="G22" s="82"/>
    </row>
    <row r="23" spans="1:7" s="1" customFormat="1" ht="15" customHeight="1" thickBot="1" x14ac:dyDescent="0.3">
      <c r="A23" s="136" t="s">
        <v>9</v>
      </c>
      <c r="B23" s="50" t="s">
        <v>29</v>
      </c>
      <c r="C23" s="57"/>
      <c r="D23" s="62"/>
      <c r="E23" s="63"/>
      <c r="F23" s="64"/>
      <c r="G23" s="54"/>
    </row>
    <row r="24" spans="1:7" s="1" customFormat="1" ht="54.75" customHeight="1" x14ac:dyDescent="0.25">
      <c r="A24" s="115" t="s">
        <v>102</v>
      </c>
      <c r="B24" s="99" t="s">
        <v>121</v>
      </c>
      <c r="C24" s="82" t="s">
        <v>212</v>
      </c>
      <c r="D24" s="97"/>
      <c r="E24" s="7"/>
      <c r="F24" s="7"/>
      <c r="G24" s="82"/>
    </row>
    <row r="25" spans="1:7" s="1" customFormat="1" ht="120" customHeight="1" x14ac:dyDescent="0.25">
      <c r="A25" s="115" t="s">
        <v>103</v>
      </c>
      <c r="B25" s="99" t="s">
        <v>30</v>
      </c>
      <c r="C25" s="82" t="s">
        <v>215</v>
      </c>
      <c r="D25" s="97"/>
      <c r="E25" s="7"/>
      <c r="F25" s="7"/>
      <c r="G25" s="82"/>
    </row>
    <row r="26" spans="1:7" s="1" customFormat="1" ht="44.25" customHeight="1" x14ac:dyDescent="0.25">
      <c r="A26" s="115" t="s">
        <v>104</v>
      </c>
      <c r="B26" s="99" t="s">
        <v>32</v>
      </c>
      <c r="C26" s="99" t="s">
        <v>219</v>
      </c>
      <c r="D26" s="97"/>
      <c r="E26" s="7"/>
      <c r="F26" s="7"/>
      <c r="G26" s="82"/>
    </row>
    <row r="27" spans="1:7" s="1" customFormat="1" ht="70.5" customHeight="1" x14ac:dyDescent="0.25">
      <c r="A27" s="98" t="s">
        <v>105</v>
      </c>
      <c r="B27" s="99" t="s">
        <v>71</v>
      </c>
      <c r="C27" s="82" t="s">
        <v>214</v>
      </c>
      <c r="D27" s="14"/>
      <c r="E27" s="7"/>
      <c r="F27" s="7"/>
      <c r="G27" s="93"/>
    </row>
    <row r="28" spans="1:7" s="1" customFormat="1" ht="26.25" customHeight="1" x14ac:dyDescent="0.25">
      <c r="A28" s="98" t="s">
        <v>110</v>
      </c>
      <c r="B28" s="100" t="s">
        <v>69</v>
      </c>
      <c r="C28" s="82" t="s">
        <v>210</v>
      </c>
      <c r="D28" s="14"/>
      <c r="E28" s="7"/>
      <c r="F28" s="7"/>
      <c r="G28" s="3"/>
    </row>
    <row r="29" spans="1:7" s="1" customFormat="1" ht="35.25" customHeight="1" x14ac:dyDescent="0.25">
      <c r="A29" s="117" t="s">
        <v>10</v>
      </c>
      <c r="B29" s="52" t="s">
        <v>64</v>
      </c>
      <c r="C29" s="52" t="s">
        <v>45</v>
      </c>
      <c r="D29" s="14"/>
      <c r="E29" s="7"/>
      <c r="F29" s="7"/>
      <c r="G29" s="33"/>
    </row>
    <row r="30" spans="1:7" s="1" customFormat="1" ht="30" customHeight="1" thickBot="1" x14ac:dyDescent="0.3">
      <c r="A30" s="51"/>
      <c r="B30" s="52"/>
      <c r="C30" s="52"/>
      <c r="D30" s="71"/>
      <c r="E30" s="59"/>
      <c r="F30" s="55"/>
      <c r="G30" s="135"/>
    </row>
    <row r="31" spans="1:7" s="4" customFormat="1" ht="36" customHeight="1" thickBot="1" x14ac:dyDescent="0.3">
      <c r="A31" s="17"/>
      <c r="B31" s="17"/>
      <c r="C31" s="17"/>
      <c r="D31" s="17"/>
      <c r="E31" s="66"/>
      <c r="F31" s="67"/>
      <c r="G31" s="81" t="s">
        <v>94</v>
      </c>
    </row>
    <row r="32" spans="1:7" s="1" customFormat="1" ht="101.25" customHeight="1" x14ac:dyDescent="0.25">
      <c r="A32" s="4"/>
      <c r="B32" s="86"/>
      <c r="C32" s="86"/>
      <c r="D32" s="86"/>
      <c r="E32" s="65" t="s">
        <v>17</v>
      </c>
      <c r="F32" s="53" t="s">
        <v>80</v>
      </c>
      <c r="G32" s="3"/>
    </row>
    <row r="33" spans="1:7" s="1" customFormat="1" ht="74.25" customHeight="1" x14ac:dyDescent="0.25">
      <c r="A33" s="4"/>
      <c r="B33" s="86"/>
      <c r="C33" s="86"/>
      <c r="D33" s="86"/>
      <c r="E33" s="132"/>
      <c r="F33" s="126"/>
    </row>
    <row r="34" spans="1:7" s="1" customFormat="1" x14ac:dyDescent="0.25">
      <c r="A34" s="4"/>
      <c r="B34" s="2" t="s">
        <v>12</v>
      </c>
      <c r="C34" s="2"/>
      <c r="D34" s="2"/>
      <c r="E34" s="5"/>
      <c r="F34" s="5"/>
    </row>
    <row r="35" spans="1:7" s="1" customFormat="1" ht="15" customHeight="1" x14ac:dyDescent="0.25">
      <c r="A35" s="4"/>
      <c r="B35" s="332" t="s">
        <v>49</v>
      </c>
      <c r="C35" s="332"/>
      <c r="D35" s="332"/>
      <c r="E35" s="332"/>
      <c r="F35" s="332"/>
      <c r="G35" s="332"/>
    </row>
    <row r="36" spans="1:7" s="1" customFormat="1" ht="18.399999999999999" customHeight="1" x14ac:dyDescent="0.25">
      <c r="A36" s="4"/>
      <c r="B36" s="333" t="s">
        <v>50</v>
      </c>
      <c r="C36" s="333"/>
      <c r="D36" s="333"/>
      <c r="E36" s="333"/>
      <c r="F36" s="333"/>
      <c r="G36" s="333"/>
    </row>
    <row r="37" spans="1:7" s="1" customFormat="1" x14ac:dyDescent="0.25">
      <c r="A37" s="4"/>
      <c r="B37" s="334" t="s">
        <v>51</v>
      </c>
      <c r="C37" s="334"/>
      <c r="D37" s="334"/>
      <c r="E37" s="334"/>
      <c r="F37" s="334"/>
      <c r="G37" s="334"/>
    </row>
    <row r="38" spans="1:7" s="1" customFormat="1" x14ac:dyDescent="0.25">
      <c r="A38" s="4"/>
      <c r="B38" s="331" t="s">
        <v>52</v>
      </c>
      <c r="C38" s="331"/>
      <c r="D38" s="331"/>
      <c r="E38" s="331"/>
      <c r="F38" s="87"/>
    </row>
  </sheetData>
  <mergeCells count="15">
    <mergeCell ref="D1:F1"/>
    <mergeCell ref="C3:G3"/>
    <mergeCell ref="C4:G4"/>
    <mergeCell ref="C5:G5"/>
    <mergeCell ref="C6:G6"/>
    <mergeCell ref="B38:E38"/>
    <mergeCell ref="B35:G35"/>
    <mergeCell ref="B36:G36"/>
    <mergeCell ref="B37:G37"/>
    <mergeCell ref="D10:G10"/>
    <mergeCell ref="A10:A11"/>
    <mergeCell ref="B10:B11"/>
    <mergeCell ref="C10:C11"/>
    <mergeCell ref="C8:G8"/>
    <mergeCell ref="C7:G7"/>
  </mergeCells>
  <pageMargins left="0.7" right="0.7" top="0.75" bottom="0.75" header="0.51180555555555496" footer="0.51180555555555496"/>
  <pageSetup firstPageNumber="0"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F97D69-E908-4A31-9CDC-21F76EAA6D77}">
  <ds:schemaRefs>
    <ds:schemaRef ds:uri="http://schemas.openxmlformats.org/package/2006/metadata/core-properties"/>
    <ds:schemaRef ds:uri="http://purl.org/dc/dcmitype/"/>
    <ds:schemaRef ds:uri="http://schemas.microsoft.com/office/2006/documentManagement/types"/>
    <ds:schemaRef ds:uri="19a12fec-64a2-488f-8f59-a12d3f805a66"/>
    <ds:schemaRef ds:uri="http://purl.org/dc/elements/1.1/"/>
    <ds:schemaRef ds:uri="http://schemas.microsoft.com/office/2006/metadata/properties"/>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1.Pastatų sūkurimas. Poreikiai</vt:lpstr>
      <vt:lpstr>2.Pastatų sūkurimas. Poreikiai</vt:lpstr>
      <vt:lpstr>3. Pastatų sūkurimas.</vt:lpstr>
      <vt:lpstr>4. Pastatų sūkurimas.</vt:lpstr>
      <vt:lpstr>5. Statinių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2025-01-13T13:20:38Z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